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9BD11E1-21CA-4954-8275-BD10F06D896A}" xr6:coauthVersionLast="36" xr6:coauthVersionMax="36" xr10:uidLastSave="{00000000-0000-0000-0000-000000000000}"/>
  <bookViews>
    <workbookView xWindow="0" yWindow="0" windowWidth="28800" windowHeight="11325" tabRatio="74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H48" i="8"/>
  <c r="I48" i="8"/>
  <c r="J48" i="8"/>
  <c r="K48" i="8"/>
  <c r="L48" i="8"/>
  <c r="M48" i="8"/>
  <c r="N48" i="8"/>
  <c r="O48" i="8"/>
  <c r="P48" i="8"/>
  <c r="Q48" i="8"/>
  <c r="R48" i="8"/>
  <c r="S48" i="8"/>
  <c r="T48" i="8"/>
  <c r="U48" i="8"/>
  <c r="V48" i="8"/>
  <c r="W48" i="8"/>
  <c r="X48" i="8"/>
  <c r="Y48" i="8"/>
  <c r="Z48" i="8"/>
  <c r="AA48" i="8"/>
  <c r="AB48" i="8"/>
  <c r="AC48" i="8"/>
  <c r="AD48" i="8"/>
  <c r="AE48" i="8"/>
  <c r="AF48" i="8"/>
  <c r="AG48" i="8"/>
  <c r="AH48" i="8"/>
  <c r="AI48" i="8"/>
  <c r="AJ48" i="8"/>
  <c r="AK48" i="8"/>
  <c r="AL48" i="8"/>
  <c r="AM48" i="8"/>
  <c r="AN48" i="8"/>
  <c r="AO48" i="8"/>
  <c r="AP48" i="8"/>
  <c r="AQ48" i="8"/>
  <c r="AR48" i="8"/>
  <c r="AS48" i="8"/>
  <c r="AT48" i="8"/>
  <c r="C49" i="8"/>
  <c r="D49" i="8"/>
  <c r="E49" i="8"/>
  <c r="F49" i="8"/>
  <c r="G49" i="8"/>
  <c r="H49" i="8"/>
  <c r="I49" i="8"/>
  <c r="J49" i="8"/>
  <c r="K49" i="8"/>
  <c r="L49" i="8"/>
  <c r="M49" i="8"/>
  <c r="N49" i="8"/>
  <c r="O49" i="8"/>
  <c r="P49" i="8"/>
  <c r="Q49" i="8"/>
  <c r="R49" i="8"/>
  <c r="S49" i="8"/>
  <c r="T49" i="8"/>
  <c r="U49" i="8"/>
  <c r="V49" i="8"/>
  <c r="W49" i="8"/>
  <c r="X49" i="8"/>
  <c r="Y49" i="8"/>
  <c r="Z49" i="8"/>
  <c r="AA49" i="8"/>
  <c r="AB49" i="8"/>
  <c r="AC49" i="8"/>
  <c r="AD49" i="8"/>
  <c r="AE49" i="8"/>
  <c r="AF49" i="8"/>
  <c r="AG49" i="8"/>
  <c r="AH49" i="8"/>
  <c r="AI49" i="8"/>
  <c r="AJ49" i="8"/>
  <c r="AK49" i="8"/>
  <c r="AL49" i="8"/>
  <c r="AM49" i="8"/>
  <c r="AN49" i="8"/>
  <c r="AO49" i="8"/>
  <c r="AP49" i="8"/>
  <c r="AQ49" i="8"/>
  <c r="AR49" i="8"/>
  <c r="AS49" i="8"/>
  <c r="AT49" i="8"/>
  <c r="B49" i="8"/>
  <c r="B48" i="8"/>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H24" i="10"/>
  <c r="I24" i="10"/>
  <c r="H30" i="10"/>
  <c r="I30" i="10"/>
  <c r="D30" i="10"/>
  <c r="D24" i="10"/>
  <c r="J30" i="10"/>
  <c r="J24" i="10"/>
  <c r="D54" i="9"/>
  <c r="D51" i="9"/>
  <c r="D46" i="9"/>
  <c r="D45" i="9"/>
  <c r="C44" i="9"/>
  <c r="D43" i="9"/>
  <c r="D42" i="9"/>
  <c r="D40" i="9"/>
  <c r="D36" i="9"/>
  <c r="D34" i="9"/>
  <c r="D33" i="9"/>
  <c r="D30" i="9"/>
  <c r="D29" i="9"/>
  <c r="D28" i="9"/>
  <c r="D27" i="9"/>
  <c r="B100" i="12" l="1"/>
  <c r="B98" i="12"/>
  <c r="B88" i="12"/>
  <c r="B66" i="12"/>
  <c r="B49" i="12"/>
  <c r="B32" i="12"/>
  <c r="B30" i="12" s="1"/>
  <c r="B22" i="12"/>
  <c r="A15" i="12"/>
  <c r="B21" i="12" s="1"/>
  <c r="A12" i="12"/>
  <c r="A9" i="12"/>
  <c r="AD35" i="11"/>
  <c r="B29" i="12" s="1"/>
  <c r="K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F63" i="10"/>
  <c r="E63" i="10"/>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E46" i="10"/>
  <c r="F46" i="10" s="1"/>
  <c r="C45" i="10"/>
  <c r="E45" i="10" s="1"/>
  <c r="F45" i="10" s="1"/>
  <c r="E44" i="10"/>
  <c r="F44" i="10" s="1"/>
  <c r="E43" i="10"/>
  <c r="F43" i="10" s="1"/>
  <c r="E42" i="10"/>
  <c r="F42" i="10" s="1"/>
  <c r="E41" i="10"/>
  <c r="F41" i="10" s="1"/>
  <c r="E40" i="10"/>
  <c r="F40" i="10" s="1"/>
  <c r="E39" i="10"/>
  <c r="F39" i="10" s="1"/>
  <c r="F38" i="10"/>
  <c r="E38" i="10"/>
  <c r="E37" i="10"/>
  <c r="F37" i="10" s="1"/>
  <c r="E36" i="10"/>
  <c r="F36" i="10" s="1"/>
  <c r="E35" i="10"/>
  <c r="F35" i="10" s="1"/>
  <c r="E34" i="10"/>
  <c r="E30" i="10" s="1"/>
  <c r="F33" i="10"/>
  <c r="E33" i="10"/>
  <c r="F32" i="10"/>
  <c r="E32" i="10"/>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G24" i="10"/>
  <c r="C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C141" i="8"/>
  <c r="C73" i="8" s="1"/>
  <c r="C85" i="8" s="1"/>
  <c r="C99" i="8" s="1"/>
  <c r="B141" i="8"/>
  <c r="B73" i="8" s="1"/>
  <c r="B85"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I119" i="8"/>
  <c r="G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2" i="8"/>
  <c r="F92" i="8" s="1"/>
  <c r="G92" i="8" s="1"/>
  <c r="H92" i="8" s="1"/>
  <c r="I92" i="8" s="1"/>
  <c r="J92" i="8" s="1"/>
  <c r="K92" i="8" s="1"/>
  <c r="L92" i="8" s="1"/>
  <c r="D92"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B52" i="8"/>
  <c r="B50" i="8"/>
  <c r="B47" i="8"/>
  <c r="B45" i="8"/>
  <c r="B44" i="8"/>
  <c r="B27" i="8"/>
  <c r="A15" i="8"/>
  <c r="A15" i="9" s="1"/>
  <c r="A12" i="8"/>
  <c r="A12" i="9" s="1"/>
  <c r="A9" i="8"/>
  <c r="A9" i="9" s="1"/>
  <c r="A5" i="8"/>
  <c r="A5" i="9" s="1"/>
  <c r="C27" i="5"/>
  <c r="C23" i="5"/>
  <c r="R26" i="4"/>
  <c r="C40" i="1" s="1"/>
  <c r="Q26" i="4"/>
  <c r="E12" i="4"/>
  <c r="A12" i="5" s="1"/>
  <c r="A11" i="6" s="1"/>
  <c r="A12" i="7" s="1"/>
  <c r="P25" i="3"/>
  <c r="O25" i="3"/>
  <c r="N25" i="3"/>
  <c r="S23" i="2"/>
  <c r="J23" i="2"/>
  <c r="H23" i="2"/>
  <c r="A14" i="2"/>
  <c r="A15" i="3" s="1"/>
  <c r="E15" i="4" s="1"/>
  <c r="A15" i="5" s="1"/>
  <c r="A14" i="6" s="1"/>
  <c r="A15" i="7" s="1"/>
  <c r="A11" i="2"/>
  <c r="A12" i="3" s="1"/>
  <c r="A8" i="2"/>
  <c r="A9" i="3" s="1"/>
  <c r="E9" i="4" s="1"/>
  <c r="A9" i="5" s="1"/>
  <c r="A8" i="6" s="1"/>
  <c r="A9" i="7" s="1"/>
  <c r="A4" i="2"/>
  <c r="A5" i="3" s="1"/>
  <c r="A5" i="4" s="1"/>
  <c r="A5" i="5" s="1"/>
  <c r="A4" i="6" s="1"/>
  <c r="A5" i="7" s="1"/>
  <c r="B46" i="8" l="1"/>
  <c r="C52" i="8"/>
  <c r="C52" i="10"/>
  <c r="E52" i="10" s="1"/>
  <c r="F52" i="10" s="1"/>
  <c r="B54" i="8"/>
  <c r="C67" i="8"/>
  <c r="E140" i="8"/>
  <c r="E141" i="8"/>
  <c r="E73" i="8" s="1"/>
  <c r="E85" i="8" s="1"/>
  <c r="E99" i="8" s="1"/>
  <c r="D141" i="8"/>
  <c r="D73" i="8" s="1"/>
  <c r="B75" i="8"/>
  <c r="B94" i="12"/>
  <c r="B90" i="12"/>
  <c r="B87" i="12"/>
  <c r="B80" i="12"/>
  <c r="B76" i="12"/>
  <c r="B72" i="12"/>
  <c r="B68" i="12"/>
  <c r="B63" i="12"/>
  <c r="B59" i="12"/>
  <c r="B55" i="12"/>
  <c r="B51" i="12"/>
  <c r="B38" i="12"/>
  <c r="B34" i="12"/>
  <c r="B85" i="12" s="1"/>
  <c r="B46" i="12"/>
  <c r="B42" i="12"/>
  <c r="F24" i="10"/>
  <c r="G120" i="8"/>
  <c r="I118" i="8"/>
  <c r="I120" i="8" s="1"/>
  <c r="C109" i="8" s="1"/>
  <c r="F34" i="10"/>
  <c r="D118" i="8"/>
  <c r="S26" i="4"/>
  <c r="A5" i="12"/>
  <c r="E24" i="10"/>
  <c r="D58" i="8"/>
  <c r="D85" i="8"/>
  <c r="D99" i="8" s="1"/>
  <c r="D137" i="8"/>
  <c r="B24" i="12"/>
  <c r="B83" i="12"/>
  <c r="C56" i="10"/>
  <c r="E56" i="10" s="1"/>
  <c r="F56" i="10" s="1"/>
  <c r="C47" i="8"/>
  <c r="C61" i="8" s="1"/>
  <c r="C60" i="8" s="1"/>
  <c r="E47" i="10"/>
  <c r="F47" i="10" s="1"/>
  <c r="B86" i="12"/>
  <c r="B80" i="8"/>
  <c r="B97" i="12"/>
  <c r="B99" i="12"/>
  <c r="D109" i="8" l="1"/>
  <c r="C108" i="8"/>
  <c r="I136" i="8"/>
  <c r="C48" i="1"/>
  <c r="F140" i="8"/>
  <c r="F141" i="8"/>
  <c r="F73" i="8" s="1"/>
  <c r="F85" i="8" s="1"/>
  <c r="F99" i="8" s="1"/>
  <c r="D74" i="8"/>
  <c r="D47" i="8"/>
  <c r="D61" i="8" s="1"/>
  <c r="D60" i="8" s="1"/>
  <c r="D52" i="8"/>
  <c r="E58" i="8"/>
  <c r="F30" i="10"/>
  <c r="D67" i="8"/>
  <c r="C76" i="8"/>
  <c r="F76" i="8"/>
  <c r="E137" i="8"/>
  <c r="B55" i="8"/>
  <c r="B56" i="8" s="1"/>
  <c r="B69" i="8" s="1"/>
  <c r="B82" i="8"/>
  <c r="C49" i="1" l="1"/>
  <c r="B77" i="8"/>
  <c r="B70" i="8"/>
  <c r="E74" i="8"/>
  <c r="E47" i="8"/>
  <c r="E61" i="8" s="1"/>
  <c r="E60" i="8" s="1"/>
  <c r="E52" i="8"/>
  <c r="F58" i="8"/>
  <c r="F137" i="8"/>
  <c r="G140" i="8"/>
  <c r="G141" i="8"/>
  <c r="G73" i="8" s="1"/>
  <c r="G85" i="8" s="1"/>
  <c r="G99" i="8" s="1"/>
  <c r="J136" i="8"/>
  <c r="C53" i="8"/>
  <c r="E67" i="8"/>
  <c r="D76" i="8"/>
  <c r="E109" i="8"/>
  <c r="D108" i="8"/>
  <c r="C50" i="8" s="1"/>
  <c r="C59" i="8" s="1"/>
  <c r="C80" i="8" l="1"/>
  <c r="C66" i="8"/>
  <c r="C68" i="8" s="1"/>
  <c r="C55" i="8"/>
  <c r="D53" i="8" s="1"/>
  <c r="K136" i="8"/>
  <c r="G137" i="8"/>
  <c r="F74" i="8"/>
  <c r="G58" i="8"/>
  <c r="F47" i="8"/>
  <c r="F61" i="8" s="1"/>
  <c r="F60" i="8" s="1"/>
  <c r="F52" i="8"/>
  <c r="B71" i="8"/>
  <c r="B72" i="8" s="1"/>
  <c r="F109" i="8"/>
  <c r="E108" i="8"/>
  <c r="D50" i="8" s="1"/>
  <c r="D59" i="8" s="1"/>
  <c r="F67" i="8"/>
  <c r="G67" i="8" s="1"/>
  <c r="E76" i="8"/>
  <c r="H140" i="8"/>
  <c r="B99" i="8"/>
  <c r="AQ81" i="8"/>
  <c r="D55" i="8" l="1"/>
  <c r="E53" i="8"/>
  <c r="I140" i="8"/>
  <c r="I141" i="8"/>
  <c r="I73" i="8" s="1"/>
  <c r="I85" i="8" s="1"/>
  <c r="I99" i="8" s="1"/>
  <c r="H67" i="8"/>
  <c r="G76" i="8"/>
  <c r="D80" i="8"/>
  <c r="D66" i="8"/>
  <c r="D68" i="8" s="1"/>
  <c r="G109" i="8"/>
  <c r="F108" i="8"/>
  <c r="E50" i="8" s="1"/>
  <c r="E59" i="8" s="1"/>
  <c r="B78" i="8"/>
  <c r="B83" i="8" s="1"/>
  <c r="H141" i="8"/>
  <c r="H73" i="8" s="1"/>
  <c r="H85" i="8" s="1"/>
  <c r="H99" i="8" s="1"/>
  <c r="G74" i="8"/>
  <c r="H58" i="8"/>
  <c r="G47" i="8"/>
  <c r="G61" i="8" s="1"/>
  <c r="G60" i="8" s="1"/>
  <c r="G52" i="8"/>
  <c r="C56" i="8"/>
  <c r="C69" i="8" s="1"/>
  <c r="C77" i="8" s="1"/>
  <c r="C82" i="8"/>
  <c r="C75" i="8"/>
  <c r="C70" i="8"/>
  <c r="H137" i="8"/>
  <c r="L136" i="8"/>
  <c r="I137" i="8" l="1"/>
  <c r="E66" i="8"/>
  <c r="E68" i="8" s="1"/>
  <c r="E80" i="8"/>
  <c r="I67" i="8"/>
  <c r="H76" i="8"/>
  <c r="E55" i="8"/>
  <c r="F53" i="8" s="1"/>
  <c r="B86" i="8"/>
  <c r="B84" i="8"/>
  <c r="B89" i="8" s="1"/>
  <c r="B88" i="8"/>
  <c r="C71" i="8"/>
  <c r="C72" i="8" s="1"/>
  <c r="H109" i="8"/>
  <c r="G108" i="8"/>
  <c r="F50" i="8" s="1"/>
  <c r="F59" i="8" s="1"/>
  <c r="J140" i="8"/>
  <c r="J141" i="8" s="1"/>
  <c r="J73" i="8" s="1"/>
  <c r="J85" i="8" s="1"/>
  <c r="J99" i="8" s="1"/>
  <c r="D82" i="8"/>
  <c r="D56" i="8"/>
  <c r="D69" i="8" s="1"/>
  <c r="D77" i="8" s="1"/>
  <c r="M136" i="8"/>
  <c r="D75" i="8"/>
  <c r="I58" i="8"/>
  <c r="H47" i="8"/>
  <c r="H52" i="8"/>
  <c r="H74" i="8"/>
  <c r="D70" i="8" l="1"/>
  <c r="I109" i="8"/>
  <c r="H108" i="8"/>
  <c r="G50" i="8" s="1"/>
  <c r="G59" i="8" s="1"/>
  <c r="K140" i="8"/>
  <c r="K141" i="8"/>
  <c r="K73" i="8" s="1"/>
  <c r="K85" i="8" s="1"/>
  <c r="K99" i="8" s="1"/>
  <c r="B87" i="8"/>
  <c r="B90" i="8" s="1"/>
  <c r="E75" i="8"/>
  <c r="D71" i="8"/>
  <c r="C78" i="8"/>
  <c r="C83" i="8" s="1"/>
  <c r="E56" i="8"/>
  <c r="E69" i="8" s="1"/>
  <c r="E77" i="8" s="1"/>
  <c r="E82" i="8"/>
  <c r="I47" i="8"/>
  <c r="I74" i="8"/>
  <c r="J58" i="8"/>
  <c r="I52" i="8"/>
  <c r="N136" i="8"/>
  <c r="F66" i="8"/>
  <c r="F68" i="8" s="1"/>
  <c r="F80" i="8"/>
  <c r="F55" i="8"/>
  <c r="G53" i="8" s="1"/>
  <c r="J67" i="8"/>
  <c r="I76" i="8"/>
  <c r="H61" i="8"/>
  <c r="H60" i="8" s="1"/>
  <c r="J137" i="8"/>
  <c r="E70" i="8" l="1"/>
  <c r="E71" i="8" s="1"/>
  <c r="G55" i="8"/>
  <c r="C86" i="8"/>
  <c r="C84" i="8"/>
  <c r="C89" i="8" s="1"/>
  <c r="C88" i="8"/>
  <c r="D72" i="8"/>
  <c r="O136" i="8"/>
  <c r="F75" i="8"/>
  <c r="J47" i="8"/>
  <c r="K58" i="8"/>
  <c r="J52" i="8"/>
  <c r="J74" i="8"/>
  <c r="G66" i="8"/>
  <c r="G68" i="8" s="1"/>
  <c r="G80" i="8"/>
  <c r="F82" i="8"/>
  <c r="F56" i="8"/>
  <c r="F69" i="8" s="1"/>
  <c r="F77" i="8" s="1"/>
  <c r="D78" i="8"/>
  <c r="D83" i="8" s="1"/>
  <c r="D86" i="8" s="1"/>
  <c r="L140" i="8"/>
  <c r="L141" i="8"/>
  <c r="L73" i="8" s="1"/>
  <c r="L85" i="8" s="1"/>
  <c r="L99" i="8" s="1"/>
  <c r="K137" i="8"/>
  <c r="J109" i="8"/>
  <c r="I108" i="8"/>
  <c r="H50" i="8" s="1"/>
  <c r="H59" i="8" s="1"/>
  <c r="K67" i="8"/>
  <c r="J76" i="8"/>
  <c r="P136" i="8" l="1"/>
  <c r="D88" i="8"/>
  <c r="G75" i="8"/>
  <c r="L58" i="8"/>
  <c r="K52" i="8"/>
  <c r="K74" i="8"/>
  <c r="K47" i="8"/>
  <c r="D84" i="8"/>
  <c r="D89" i="8" s="1"/>
  <c r="E78" i="8"/>
  <c r="E83" i="8" s="1"/>
  <c r="E84" i="8" s="1"/>
  <c r="E72" i="8"/>
  <c r="F70" i="8"/>
  <c r="L67" i="8"/>
  <c r="K76" i="8"/>
  <c r="H66" i="8"/>
  <c r="H68" i="8" s="1"/>
  <c r="H80" i="8"/>
  <c r="K109" i="8"/>
  <c r="J108" i="8"/>
  <c r="I50" i="8" s="1"/>
  <c r="I59" i="8" s="1"/>
  <c r="L137" i="8"/>
  <c r="C87" i="8"/>
  <c r="C90" i="8" s="1"/>
  <c r="D87" i="8"/>
  <c r="M140" i="8"/>
  <c r="G82" i="8"/>
  <c r="G56" i="8"/>
  <c r="G69" i="8" s="1"/>
  <c r="G77" i="8" s="1"/>
  <c r="H53" i="8"/>
  <c r="D90" i="8" l="1"/>
  <c r="I66" i="8"/>
  <c r="I68" i="8" s="1"/>
  <c r="I80" i="8"/>
  <c r="M137" i="8"/>
  <c r="H55" i="8"/>
  <c r="N140" i="8"/>
  <c r="N141" i="8" s="1"/>
  <c r="N73" i="8" s="1"/>
  <c r="N85" i="8" s="1"/>
  <c r="N99" i="8" s="1"/>
  <c r="M67" i="8"/>
  <c r="L76" i="8"/>
  <c r="M58" i="8"/>
  <c r="L52" i="8"/>
  <c r="L74" i="8"/>
  <c r="L47" i="8"/>
  <c r="H75" i="8"/>
  <c r="G70" i="8"/>
  <c r="E89" i="8"/>
  <c r="E86" i="8"/>
  <c r="E88" i="8"/>
  <c r="F71" i="8"/>
  <c r="Q136" i="8"/>
  <c r="L109" i="8"/>
  <c r="K108" i="8"/>
  <c r="J50" i="8" s="1"/>
  <c r="J59" i="8" s="1"/>
  <c r="M141" i="8"/>
  <c r="M73" i="8" s="1"/>
  <c r="M85" i="8" s="1"/>
  <c r="M99" i="8" s="1"/>
  <c r="M109" i="8" l="1"/>
  <c r="L108" i="8"/>
  <c r="K50" i="8" s="1"/>
  <c r="K59" i="8" s="1"/>
  <c r="F78" i="8"/>
  <c r="F83" i="8" s="1"/>
  <c r="E87" i="8"/>
  <c r="E90" i="8" s="1"/>
  <c r="J66" i="8"/>
  <c r="J68" i="8" s="1"/>
  <c r="J80" i="8"/>
  <c r="N58" i="8"/>
  <c r="M52" i="8"/>
  <c r="M74" i="8"/>
  <c r="M47" i="8"/>
  <c r="G71" i="8"/>
  <c r="G72" i="8"/>
  <c r="R136" i="8"/>
  <c r="F72" i="8"/>
  <c r="O140" i="8"/>
  <c r="O141" i="8" s="1"/>
  <c r="O73" i="8" s="1"/>
  <c r="O85" i="8" s="1"/>
  <c r="O99" i="8" s="1"/>
  <c r="H82" i="8"/>
  <c r="H56" i="8"/>
  <c r="H69" i="8" s="1"/>
  <c r="I53" i="8"/>
  <c r="N137" i="8"/>
  <c r="I75" i="8"/>
  <c r="N67" i="8"/>
  <c r="M76" i="8"/>
  <c r="G78" i="8" l="1"/>
  <c r="G83" i="8" s="1"/>
  <c r="G86" i="8" s="1"/>
  <c r="S136" i="8"/>
  <c r="I55" i="8"/>
  <c r="O58" i="8"/>
  <c r="N47" i="8"/>
  <c r="N52" i="8"/>
  <c r="N74" i="8"/>
  <c r="J75" i="8"/>
  <c r="P140" i="8"/>
  <c r="P141" i="8" s="1"/>
  <c r="P73" i="8" s="1"/>
  <c r="P85" i="8" s="1"/>
  <c r="P99" i="8" s="1"/>
  <c r="O137" i="8"/>
  <c r="H77" i="8"/>
  <c r="H70" i="8"/>
  <c r="K66" i="8"/>
  <c r="K68" i="8" s="1"/>
  <c r="K80" i="8"/>
  <c r="O67" i="8"/>
  <c r="N76" i="8"/>
  <c r="F86" i="8"/>
  <c r="G84" i="8"/>
  <c r="F84" i="8"/>
  <c r="F89" i="8" s="1"/>
  <c r="G88" i="8"/>
  <c r="F88" i="8"/>
  <c r="N109" i="8"/>
  <c r="M108" i="8"/>
  <c r="L50" i="8" s="1"/>
  <c r="L59" i="8" s="1"/>
  <c r="P67" i="8" l="1"/>
  <c r="O76" i="8"/>
  <c r="G89" i="8"/>
  <c r="K75" i="8"/>
  <c r="P137" i="8"/>
  <c r="N61" i="8"/>
  <c r="N60" i="8" s="1"/>
  <c r="P58" i="8"/>
  <c r="O47" i="8"/>
  <c r="O52" i="8"/>
  <c r="O74" i="8"/>
  <c r="L66" i="8"/>
  <c r="L68" i="8" s="1"/>
  <c r="L80" i="8"/>
  <c r="N108" i="8"/>
  <c r="M50" i="8" s="1"/>
  <c r="M59" i="8" s="1"/>
  <c r="O109" i="8"/>
  <c r="H71" i="8"/>
  <c r="H72" i="8" s="1"/>
  <c r="Q140" i="8"/>
  <c r="Q141" i="8" s="1"/>
  <c r="Q73" i="8" s="1"/>
  <c r="Q85" i="8" s="1"/>
  <c r="Q99" i="8" s="1"/>
  <c r="I82" i="8"/>
  <c r="I56" i="8"/>
  <c r="I69" i="8" s="1"/>
  <c r="T136" i="8"/>
  <c r="F87" i="8"/>
  <c r="F90" i="8" s="1"/>
  <c r="G87" i="8"/>
  <c r="J53" i="8"/>
  <c r="G90" i="8" l="1"/>
  <c r="M66" i="8"/>
  <c r="M68" i="8" s="1"/>
  <c r="M80" i="8"/>
  <c r="J55" i="8"/>
  <c r="K53" i="8" s="1"/>
  <c r="H78" i="8"/>
  <c r="H83" i="8" s="1"/>
  <c r="L75" i="8"/>
  <c r="O108" i="8"/>
  <c r="N50" i="8" s="1"/>
  <c r="N59" i="8" s="1"/>
  <c r="P109" i="8"/>
  <c r="Q58" i="8"/>
  <c r="P47" i="8"/>
  <c r="P52" i="8"/>
  <c r="P74" i="8"/>
  <c r="I77" i="8"/>
  <c r="I70" i="8"/>
  <c r="R140" i="8"/>
  <c r="Q137" i="8"/>
  <c r="U136" i="8"/>
  <c r="Q67" i="8"/>
  <c r="P76" i="8"/>
  <c r="K55" i="8" l="1"/>
  <c r="L53" i="8" s="1"/>
  <c r="V136" i="8"/>
  <c r="S140" i="8"/>
  <c r="S141" i="8" s="1"/>
  <c r="S73" i="8" s="1"/>
  <c r="S85" i="8" s="1"/>
  <c r="S99" i="8" s="1"/>
  <c r="I71" i="8"/>
  <c r="I78" i="8" s="1"/>
  <c r="R58" i="8"/>
  <c r="Q52" i="8"/>
  <c r="Q47" i="8"/>
  <c r="Q74" i="8"/>
  <c r="R67" i="8"/>
  <c r="Q76" i="8"/>
  <c r="R137" i="8"/>
  <c r="N66" i="8"/>
  <c r="N68" i="8" s="1"/>
  <c r="N80" i="8"/>
  <c r="R141" i="8"/>
  <c r="R73" i="8" s="1"/>
  <c r="R85" i="8" s="1"/>
  <c r="R99" i="8" s="1"/>
  <c r="I83" i="8"/>
  <c r="I86" i="8" s="1"/>
  <c r="Q109" i="8"/>
  <c r="P108" i="8"/>
  <c r="O50" i="8" s="1"/>
  <c r="O59" i="8" s="1"/>
  <c r="H86" i="8"/>
  <c r="I88" i="8"/>
  <c r="I84" i="8"/>
  <c r="H88" i="8"/>
  <c r="H84" i="8"/>
  <c r="H89" i="8" s="1"/>
  <c r="J82" i="8"/>
  <c r="J56" i="8"/>
  <c r="J69" i="8" s="1"/>
  <c r="M75" i="8"/>
  <c r="I89" i="8" l="1"/>
  <c r="J77" i="8"/>
  <c r="J70" i="8"/>
  <c r="I87" i="8"/>
  <c r="H87" i="8"/>
  <c r="H90" i="8" s="1"/>
  <c r="R109" i="8"/>
  <c r="Q108" i="8"/>
  <c r="P50" i="8" s="1"/>
  <c r="P59" i="8" s="1"/>
  <c r="N75" i="8"/>
  <c r="S137" i="8"/>
  <c r="O66" i="8"/>
  <c r="O68" i="8" s="1"/>
  <c r="O80" i="8"/>
  <c r="S58" i="8"/>
  <c r="R52" i="8"/>
  <c r="R74" i="8"/>
  <c r="R47" i="8"/>
  <c r="I72" i="8"/>
  <c r="T140" i="8"/>
  <c r="T141" i="8"/>
  <c r="T73" i="8" s="1"/>
  <c r="T85" i="8" s="1"/>
  <c r="T99" i="8" s="1"/>
  <c r="W136" i="8"/>
  <c r="K82" i="8"/>
  <c r="K56" i="8"/>
  <c r="K69" i="8" s="1"/>
  <c r="R76" i="8"/>
  <c r="S67" i="8"/>
  <c r="L55" i="8"/>
  <c r="L82" i="8" l="1"/>
  <c r="L56" i="8"/>
  <c r="L69" i="8" s="1"/>
  <c r="K77" i="8"/>
  <c r="K70" i="8"/>
  <c r="S76" i="8"/>
  <c r="T67" i="8"/>
  <c r="R108" i="8"/>
  <c r="Q50" i="8" s="1"/>
  <c r="Q59" i="8" s="1"/>
  <c r="S109" i="8"/>
  <c r="M53" i="8"/>
  <c r="O75" i="8"/>
  <c r="X136" i="8"/>
  <c r="U140" i="8"/>
  <c r="T58" i="8"/>
  <c r="S47" i="8"/>
  <c r="S52" i="8"/>
  <c r="S74" i="8"/>
  <c r="P66" i="8"/>
  <c r="P68" i="8" s="1"/>
  <c r="P80" i="8"/>
  <c r="T137" i="8"/>
  <c r="I90" i="8"/>
  <c r="J71" i="8"/>
  <c r="J78" i="8" s="1"/>
  <c r="J83" i="8" s="1"/>
  <c r="J86" i="8" l="1"/>
  <c r="J87" i="8" s="1"/>
  <c r="J90" i="8" s="1"/>
  <c r="J88" i="8"/>
  <c r="J84" i="8"/>
  <c r="J89" i="8" s="1"/>
  <c r="J72" i="8"/>
  <c r="U137" i="8"/>
  <c r="P75" i="8"/>
  <c r="V140" i="8"/>
  <c r="U58" i="8"/>
  <c r="T47" i="8"/>
  <c r="T52" i="8"/>
  <c r="T74" i="8"/>
  <c r="Y136" i="8"/>
  <c r="T109" i="8"/>
  <c r="S108" i="8"/>
  <c r="R50" i="8" s="1"/>
  <c r="R59" i="8" s="1"/>
  <c r="L77" i="8"/>
  <c r="L70" i="8"/>
  <c r="U141" i="8"/>
  <c r="U73" i="8" s="1"/>
  <c r="U85" i="8" s="1"/>
  <c r="U99" i="8" s="1"/>
  <c r="M55" i="8"/>
  <c r="N53" i="8" s="1"/>
  <c r="Q66" i="8"/>
  <c r="Q68" i="8" s="1"/>
  <c r="Q80" i="8"/>
  <c r="U67" i="8"/>
  <c r="T76" i="8"/>
  <c r="K71" i="8"/>
  <c r="K78" i="8" s="1"/>
  <c r="K83" i="8" s="1"/>
  <c r="K72" i="8" l="1"/>
  <c r="K86" i="8"/>
  <c r="K87" i="8" s="1"/>
  <c r="K90" i="8" s="1"/>
  <c r="K88" i="8"/>
  <c r="K84" i="8"/>
  <c r="K89" i="8" s="1"/>
  <c r="N55" i="8"/>
  <c r="O53" i="8" s="1"/>
  <c r="V58" i="8"/>
  <c r="U47" i="8"/>
  <c r="U52" i="8"/>
  <c r="U74" i="8"/>
  <c r="V67" i="8"/>
  <c r="U76" i="8"/>
  <c r="Z136" i="8"/>
  <c r="W140" i="8"/>
  <c r="W141" i="8" s="1"/>
  <c r="W73" i="8" s="1"/>
  <c r="W85" i="8" s="1"/>
  <c r="W99" i="8" s="1"/>
  <c r="M82" i="8"/>
  <c r="M56" i="8"/>
  <c r="M69" i="8" s="1"/>
  <c r="U109" i="8"/>
  <c r="T108" i="8"/>
  <c r="S50" i="8" s="1"/>
  <c r="S59" i="8" s="1"/>
  <c r="R80" i="8"/>
  <c r="R66" i="8"/>
  <c r="R68" i="8" s="1"/>
  <c r="T61" i="8"/>
  <c r="T60" i="8" s="1"/>
  <c r="V137" i="8"/>
  <c r="Q75" i="8"/>
  <c r="L71" i="8"/>
  <c r="L78" i="8" s="1"/>
  <c r="L83" i="8" s="1"/>
  <c r="V141" i="8"/>
  <c r="V73" i="8" s="1"/>
  <c r="V85" i="8" s="1"/>
  <c r="V99" i="8" s="1"/>
  <c r="L86" i="8" l="1"/>
  <c r="L87" i="8" s="1"/>
  <c r="L84" i="8"/>
  <c r="L89" i="8" s="1"/>
  <c r="G28" i="8" s="1"/>
  <c r="C105" i="8" s="1"/>
  <c r="L88" i="8"/>
  <c r="B105" i="8" s="1"/>
  <c r="O55" i="8"/>
  <c r="P53" i="8" s="1"/>
  <c r="L72" i="8"/>
  <c r="W137" i="8"/>
  <c r="R75" i="8"/>
  <c r="V109" i="8"/>
  <c r="U108" i="8"/>
  <c r="T50" i="8" s="1"/>
  <c r="T59" i="8" s="1"/>
  <c r="W58" i="8"/>
  <c r="V47" i="8"/>
  <c r="V52" i="8"/>
  <c r="V74" i="8"/>
  <c r="N82" i="8"/>
  <c r="N56" i="8"/>
  <c r="N69" i="8" s="1"/>
  <c r="S80" i="8"/>
  <c r="S66" i="8"/>
  <c r="S68" i="8" s="1"/>
  <c r="M77" i="8"/>
  <c r="M70" i="8"/>
  <c r="X140" i="8"/>
  <c r="X141" i="8" s="1"/>
  <c r="X73" i="8" s="1"/>
  <c r="X85" i="8" s="1"/>
  <c r="X99" i="8" s="1"/>
  <c r="AA136" i="8"/>
  <c r="V76" i="8"/>
  <c r="W67" i="8"/>
  <c r="P55" i="8" l="1"/>
  <c r="X67" i="8"/>
  <c r="W76" i="8"/>
  <c r="S75" i="8"/>
  <c r="T80" i="8"/>
  <c r="T66" i="8"/>
  <c r="T68" i="8" s="1"/>
  <c r="AB136" i="8"/>
  <c r="N77" i="8"/>
  <c r="N70" i="8"/>
  <c r="V108" i="8"/>
  <c r="U50" i="8" s="1"/>
  <c r="U59" i="8" s="1"/>
  <c r="W109" i="8"/>
  <c r="X137" i="8"/>
  <c r="Y140" i="8"/>
  <c r="Y141" i="8" s="1"/>
  <c r="Y73" i="8" s="1"/>
  <c r="Y85" i="8" s="1"/>
  <c r="Y99" i="8" s="1"/>
  <c r="M71" i="8"/>
  <c r="M78" i="8" s="1"/>
  <c r="M83" i="8" s="1"/>
  <c r="X58" i="8"/>
  <c r="W47" i="8"/>
  <c r="W74" i="8"/>
  <c r="W52" i="8"/>
  <c r="O82" i="8"/>
  <c r="O56" i="8"/>
  <c r="O69" i="8" s="1"/>
  <c r="G30" i="8"/>
  <c r="A105" i="8" s="1"/>
  <c r="L90" i="8"/>
  <c r="G29" i="8" s="1"/>
  <c r="D105" i="8" s="1"/>
  <c r="M86" i="8" l="1"/>
  <c r="M87" i="8" s="1"/>
  <c r="M90" i="8" s="1"/>
  <c r="M88" i="8"/>
  <c r="M84" i="8"/>
  <c r="M89" i="8" s="1"/>
  <c r="Y137" i="8"/>
  <c r="N71" i="8"/>
  <c r="N78" i="8" s="1"/>
  <c r="X47" i="8"/>
  <c r="Y58" i="8"/>
  <c r="X74" i="8"/>
  <c r="X52" i="8"/>
  <c r="M72" i="8"/>
  <c r="Z140" i="8"/>
  <c r="W108" i="8"/>
  <c r="V50" i="8" s="1"/>
  <c r="V59" i="8" s="1"/>
  <c r="X109" i="8"/>
  <c r="O77" i="8"/>
  <c r="O70" i="8"/>
  <c r="U80" i="8"/>
  <c r="U66" i="8"/>
  <c r="U68" i="8" s="1"/>
  <c r="N83" i="8"/>
  <c r="AC136" i="8"/>
  <c r="T75" i="8"/>
  <c r="Y67" i="8"/>
  <c r="X76" i="8"/>
  <c r="P56" i="8"/>
  <c r="P69" i="8" s="1"/>
  <c r="P82" i="8"/>
  <c r="Q53" i="8"/>
  <c r="Q55" i="8" l="1"/>
  <c r="R53" i="8" s="1"/>
  <c r="Y109" i="8"/>
  <c r="X108" i="8"/>
  <c r="W50" i="8" s="1"/>
  <c r="W59" i="8" s="1"/>
  <c r="AA140" i="8"/>
  <c r="AA141" i="8"/>
  <c r="AA73" i="8" s="1"/>
  <c r="AA85" i="8" s="1"/>
  <c r="AA99" i="8" s="1"/>
  <c r="Z67" i="8"/>
  <c r="Y76" i="8"/>
  <c r="AD136" i="8"/>
  <c r="O71" i="8"/>
  <c r="O78" i="8" s="1"/>
  <c r="O83" i="8" s="1"/>
  <c r="P77" i="8"/>
  <c r="P70" i="8"/>
  <c r="N86" i="8"/>
  <c r="N87" i="8" s="1"/>
  <c r="N90" i="8" s="1"/>
  <c r="N84" i="8"/>
  <c r="N89" i="8" s="1"/>
  <c r="N88" i="8"/>
  <c r="U75" i="8"/>
  <c r="V80" i="8"/>
  <c r="V66" i="8"/>
  <c r="V68" i="8" s="1"/>
  <c r="Z141" i="8"/>
  <c r="Z73" i="8" s="1"/>
  <c r="Z85" i="8" s="1"/>
  <c r="Z99" i="8" s="1"/>
  <c r="Y47" i="8"/>
  <c r="Y74" i="8"/>
  <c r="Z58" i="8"/>
  <c r="Y52" i="8"/>
  <c r="N72" i="8"/>
  <c r="Z137" i="8"/>
  <c r="O86" i="8" l="1"/>
  <c r="O87" i="8" s="1"/>
  <c r="O90" i="8" s="1"/>
  <c r="O88" i="8"/>
  <c r="O84" i="8"/>
  <c r="O89" i="8" s="1"/>
  <c r="R55" i="8"/>
  <c r="Z47" i="8"/>
  <c r="AA58" i="8"/>
  <c r="Z52" i="8"/>
  <c r="Z74" i="8"/>
  <c r="AA137" i="8"/>
  <c r="O72" i="8"/>
  <c r="AE136" i="8"/>
  <c r="AA67" i="8"/>
  <c r="Z76" i="8"/>
  <c r="W80" i="8"/>
  <c r="W66" i="8"/>
  <c r="W68" i="8" s="1"/>
  <c r="Z109" i="8"/>
  <c r="Y108" i="8"/>
  <c r="X50" i="8" s="1"/>
  <c r="X59" i="8" s="1"/>
  <c r="V75" i="8"/>
  <c r="P71" i="8"/>
  <c r="P78" i="8" s="1"/>
  <c r="P83" i="8" s="1"/>
  <c r="AB140" i="8"/>
  <c r="Q82" i="8"/>
  <c r="Q56" i="8"/>
  <c r="Q69" i="8" s="1"/>
  <c r="P86" i="8" l="1"/>
  <c r="P87" i="8" s="1"/>
  <c r="P90" i="8" s="1"/>
  <c r="P88" i="8"/>
  <c r="P84" i="8"/>
  <c r="P89" i="8" s="1"/>
  <c r="Q77" i="8"/>
  <c r="Q70" i="8"/>
  <c r="X80" i="8"/>
  <c r="X66" i="8"/>
  <c r="X68" i="8" s="1"/>
  <c r="AC140" i="8"/>
  <c r="AC141" i="8"/>
  <c r="AC73" i="8" s="1"/>
  <c r="AC85" i="8" s="1"/>
  <c r="AC99" i="8" s="1"/>
  <c r="AB141" i="8"/>
  <c r="AB73" i="8" s="1"/>
  <c r="AB85" i="8" s="1"/>
  <c r="AB99" i="8" s="1"/>
  <c r="AA109" i="8"/>
  <c r="Z108" i="8"/>
  <c r="Y50" i="8" s="1"/>
  <c r="Y59" i="8" s="1"/>
  <c r="P72" i="8"/>
  <c r="W75" i="8"/>
  <c r="AB67" i="8"/>
  <c r="AA76" i="8"/>
  <c r="AQ67" i="8"/>
  <c r="AF136" i="8"/>
  <c r="AB137" i="8"/>
  <c r="AA47" i="8"/>
  <c r="AB58" i="8"/>
  <c r="AA74" i="8"/>
  <c r="AA52" i="8"/>
  <c r="Z61" i="8"/>
  <c r="Z60" i="8" s="1"/>
  <c r="R56" i="8"/>
  <c r="R69" i="8" s="1"/>
  <c r="R82" i="8"/>
  <c r="S53" i="8"/>
  <c r="AG136" i="8" l="1"/>
  <c r="R77" i="8"/>
  <c r="R70" i="8"/>
  <c r="S55" i="8"/>
  <c r="T53" i="8"/>
  <c r="AB47" i="8"/>
  <c r="AC58" i="8"/>
  <c r="AB74" i="8"/>
  <c r="AB52" i="8"/>
  <c r="AC137" i="8"/>
  <c r="AC67" i="8"/>
  <c r="AB76" i="8"/>
  <c r="Y80" i="8"/>
  <c r="Y66" i="8"/>
  <c r="Y68" i="8" s="1"/>
  <c r="AA108" i="8"/>
  <c r="Z50" i="8" s="1"/>
  <c r="Z59" i="8" s="1"/>
  <c r="AB109" i="8"/>
  <c r="AD140" i="8"/>
  <c r="X75" i="8"/>
  <c r="Q71" i="8"/>
  <c r="Q78" i="8" s="1"/>
  <c r="Q83" i="8" s="1"/>
  <c r="Q86" i="8" l="1"/>
  <c r="Q87" i="8" s="1"/>
  <c r="Q90" i="8" s="1"/>
  <c r="Q88" i="8"/>
  <c r="Q84" i="8"/>
  <c r="Q89" i="8" s="1"/>
  <c r="Q72" i="8"/>
  <c r="AE140" i="8"/>
  <c r="AD141" i="8"/>
  <c r="AD73" i="8" s="1"/>
  <c r="AD85" i="8" s="1"/>
  <c r="AD99" i="8" s="1"/>
  <c r="R71" i="8"/>
  <c r="R78" i="8" s="1"/>
  <c r="AC109" i="8"/>
  <c r="AB108" i="8"/>
  <c r="AA50" i="8" s="1"/>
  <c r="AA59" i="8" s="1"/>
  <c r="Z80" i="8"/>
  <c r="Z66" i="8"/>
  <c r="Z68" i="8" s="1"/>
  <c r="Y75" i="8"/>
  <c r="AD67" i="8"/>
  <c r="AC76" i="8"/>
  <c r="AD137" i="8"/>
  <c r="AC47" i="8"/>
  <c r="AD58" i="8"/>
  <c r="AC52" i="8"/>
  <c r="AC74" i="8"/>
  <c r="T55" i="8"/>
  <c r="S56" i="8"/>
  <c r="S69" i="8" s="1"/>
  <c r="S82" i="8"/>
  <c r="R83" i="8"/>
  <c r="AH136" i="8"/>
  <c r="R86" i="8" l="1"/>
  <c r="R87" i="8" s="1"/>
  <c r="R90" i="8" s="1"/>
  <c r="R88" i="8"/>
  <c r="R84" i="8"/>
  <c r="R89" i="8" s="1"/>
  <c r="S77" i="8"/>
  <c r="S70" i="8"/>
  <c r="AI136" i="8"/>
  <c r="AD47" i="8"/>
  <c r="AD74" i="8"/>
  <c r="AE58" i="8"/>
  <c r="AD52" i="8"/>
  <c r="T82" i="8"/>
  <c r="T56" i="8"/>
  <c r="T69" i="8" s="1"/>
  <c r="U53" i="8"/>
  <c r="AE137" i="8"/>
  <c r="AE67" i="8"/>
  <c r="AD76" i="8"/>
  <c r="Z75" i="8"/>
  <c r="AA80" i="8"/>
  <c r="AA66" i="8"/>
  <c r="AA68" i="8" s="1"/>
  <c r="AD109" i="8"/>
  <c r="AC108" i="8"/>
  <c r="AB50" i="8" s="1"/>
  <c r="AB59" i="8" s="1"/>
  <c r="R72" i="8"/>
  <c r="AF140" i="8"/>
  <c r="AF141" i="8"/>
  <c r="AF73" i="8" s="1"/>
  <c r="AF85" i="8" s="1"/>
  <c r="AF99" i="8" s="1"/>
  <c r="AE141" i="8"/>
  <c r="AE73" i="8" s="1"/>
  <c r="AE85" i="8" s="1"/>
  <c r="AE99" i="8" s="1"/>
  <c r="AB80" i="8" l="1"/>
  <c r="AB66" i="8"/>
  <c r="AB68" i="8" s="1"/>
  <c r="AE109" i="8"/>
  <c r="AD108" i="8"/>
  <c r="AC50" i="8" s="1"/>
  <c r="AC59" i="8" s="1"/>
  <c r="AG140" i="8"/>
  <c r="AG141" i="8"/>
  <c r="AG73" i="8" s="1"/>
  <c r="AG85" i="8" s="1"/>
  <c r="AG99" i="8" s="1"/>
  <c r="AA75" i="8"/>
  <c r="AF67" i="8"/>
  <c r="AE76" i="8"/>
  <c r="AF137" i="8"/>
  <c r="U55" i="8"/>
  <c r="V53" i="8" s="1"/>
  <c r="T77" i="8"/>
  <c r="T70" i="8"/>
  <c r="AE47" i="8"/>
  <c r="AF58" i="8"/>
  <c r="AE74" i="8"/>
  <c r="AE52" i="8"/>
  <c r="AJ136" i="8"/>
  <c r="S71" i="8"/>
  <c r="S78" i="8" s="1"/>
  <c r="S83" i="8" s="1"/>
  <c r="S86" i="8" l="1"/>
  <c r="S87" i="8" s="1"/>
  <c r="S90" i="8" s="1"/>
  <c r="S88" i="8"/>
  <c r="S84" i="8"/>
  <c r="S89" i="8" s="1"/>
  <c r="V55" i="8"/>
  <c r="W53" i="8"/>
  <c r="S72" i="8"/>
  <c r="AK136" i="8"/>
  <c r="AG58" i="8"/>
  <c r="AF74" i="8"/>
  <c r="AF52" i="8"/>
  <c r="AF47" i="8"/>
  <c r="T71" i="8"/>
  <c r="T78" i="8" s="1"/>
  <c r="T83" i="8" s="1"/>
  <c r="U56" i="8"/>
  <c r="U69" i="8" s="1"/>
  <c r="U82" i="8"/>
  <c r="AG137" i="8"/>
  <c r="AG67" i="8"/>
  <c r="AF76" i="8"/>
  <c r="AR67" i="8"/>
  <c r="AH140" i="8"/>
  <c r="AH141" i="8"/>
  <c r="AH73" i="8" s="1"/>
  <c r="AH85" i="8" s="1"/>
  <c r="AH99" i="8" s="1"/>
  <c r="AC66" i="8"/>
  <c r="AC68" i="8" s="1"/>
  <c r="AC80" i="8"/>
  <c r="AF109" i="8"/>
  <c r="AE108" i="8"/>
  <c r="AD50" i="8" s="1"/>
  <c r="AD59" i="8" s="1"/>
  <c r="AB75" i="8"/>
  <c r="T86" i="8" l="1"/>
  <c r="T87" i="8" s="1"/>
  <c r="T90" i="8" s="1"/>
  <c r="T88" i="8"/>
  <c r="T84" i="8"/>
  <c r="T89" i="8" s="1"/>
  <c r="U77" i="8"/>
  <c r="U70" i="8"/>
  <c r="AG109" i="8"/>
  <c r="AF108" i="8"/>
  <c r="AE50" i="8" s="1"/>
  <c r="AE59" i="8" s="1"/>
  <c r="AI140" i="8"/>
  <c r="AH67" i="8"/>
  <c r="AG76" i="8"/>
  <c r="T72" i="8"/>
  <c r="AC75" i="8"/>
  <c r="AD80" i="8"/>
  <c r="AD66" i="8"/>
  <c r="AD68" i="8" s="1"/>
  <c r="AH137" i="8"/>
  <c r="AF61" i="8"/>
  <c r="AF60" i="8" s="1"/>
  <c r="AH58" i="8"/>
  <c r="AG52" i="8"/>
  <c r="AG47" i="8"/>
  <c r="AG74" i="8"/>
  <c r="AL136" i="8"/>
  <c r="W55" i="8"/>
  <c r="X53" i="8" s="1"/>
  <c r="V56" i="8"/>
  <c r="V69" i="8" s="1"/>
  <c r="V82" i="8"/>
  <c r="X55" i="8" l="1"/>
  <c r="Y53" i="8"/>
  <c r="V77" i="8"/>
  <c r="V70" i="8"/>
  <c r="AI137" i="8"/>
  <c r="W82" i="8"/>
  <c r="W56" i="8"/>
  <c r="W69" i="8" s="1"/>
  <c r="AM136" i="8"/>
  <c r="AH47" i="8"/>
  <c r="AH74" i="8"/>
  <c r="AH52" i="8"/>
  <c r="AI58" i="8"/>
  <c r="AD75" i="8"/>
  <c r="AI67" i="8"/>
  <c r="AH76" i="8"/>
  <c r="AJ140" i="8"/>
  <c r="AJ141" i="8" s="1"/>
  <c r="AJ73" i="8" s="1"/>
  <c r="AJ85" i="8" s="1"/>
  <c r="AJ99" i="8" s="1"/>
  <c r="AI141" i="8"/>
  <c r="AI73" i="8" s="1"/>
  <c r="AI85" i="8" s="1"/>
  <c r="AI99" i="8" s="1"/>
  <c r="AE66" i="8"/>
  <c r="AE68" i="8" s="1"/>
  <c r="AE80" i="8"/>
  <c r="AH109" i="8"/>
  <c r="AG108" i="8"/>
  <c r="AF50" i="8" s="1"/>
  <c r="AF59" i="8" s="1"/>
  <c r="U71" i="8"/>
  <c r="U78" i="8" s="1"/>
  <c r="U83" i="8" s="1"/>
  <c r="U72" i="8" l="1"/>
  <c r="U86" i="8"/>
  <c r="U87" i="8" s="1"/>
  <c r="U90" i="8" s="1"/>
  <c r="U88" i="8"/>
  <c r="U84" i="8"/>
  <c r="U89" i="8" s="1"/>
  <c r="AE75" i="8"/>
  <c r="AF66" i="8"/>
  <c r="AF68" i="8" s="1"/>
  <c r="AF80" i="8"/>
  <c r="AI109" i="8"/>
  <c r="AH108" i="8"/>
  <c r="AG50" i="8" s="1"/>
  <c r="AG59" i="8" s="1"/>
  <c r="AJ67" i="8"/>
  <c r="AI76" i="8"/>
  <c r="AK140" i="8"/>
  <c r="AK141" i="8"/>
  <c r="AK73" i="8" s="1"/>
  <c r="AK85" i="8" s="1"/>
  <c r="AK99" i="8" s="1"/>
  <c r="AI52" i="8"/>
  <c r="AI74" i="8"/>
  <c r="AJ58" i="8"/>
  <c r="AI47" i="8"/>
  <c r="AN136" i="8"/>
  <c r="W77" i="8"/>
  <c r="W70" i="8"/>
  <c r="AJ137" i="8"/>
  <c r="V71" i="8"/>
  <c r="V78" i="8" s="1"/>
  <c r="V83" i="8" s="1"/>
  <c r="Y55" i="8"/>
  <c r="Z53" i="8" s="1"/>
  <c r="X56" i="8"/>
  <c r="X69" i="8" s="1"/>
  <c r="X82" i="8"/>
  <c r="V72" i="8" l="1"/>
  <c r="Z55" i="8"/>
  <c r="AA53" i="8"/>
  <c r="V86" i="8"/>
  <c r="V87" i="8" s="1"/>
  <c r="V90" i="8" s="1"/>
  <c r="V84" i="8"/>
  <c r="V89" i="8" s="1"/>
  <c r="V88" i="8"/>
  <c r="W71" i="8"/>
  <c r="W78" i="8" s="1"/>
  <c r="W83" i="8" s="1"/>
  <c r="Y56" i="8"/>
  <c r="Y69" i="8" s="1"/>
  <c r="Y82" i="8"/>
  <c r="AK137" i="8"/>
  <c r="AO136" i="8"/>
  <c r="AJ74" i="8"/>
  <c r="AK58" i="8"/>
  <c r="AJ52" i="8"/>
  <c r="AJ47" i="8"/>
  <c r="AG66" i="8"/>
  <c r="AG68" i="8" s="1"/>
  <c r="AG80" i="8"/>
  <c r="AL140" i="8"/>
  <c r="AL141" i="8" s="1"/>
  <c r="AL73" i="8" s="1"/>
  <c r="AL85" i="8" s="1"/>
  <c r="AL99" i="8" s="1"/>
  <c r="AK67" i="8"/>
  <c r="AJ76" i="8"/>
  <c r="AI108" i="8"/>
  <c r="AH50" i="8" s="1"/>
  <c r="AH59" i="8" s="1"/>
  <c r="AJ109" i="8"/>
  <c r="AF75" i="8"/>
  <c r="X77" i="8"/>
  <c r="X70" i="8"/>
  <c r="AH66" i="8" l="1"/>
  <c r="AH68" i="8" s="1"/>
  <c r="AH80" i="8"/>
  <c r="AM140" i="8"/>
  <c r="AG75" i="8"/>
  <c r="X71" i="8"/>
  <c r="X78" i="8" s="1"/>
  <c r="X83" i="8" s="1"/>
  <c r="AJ108" i="8"/>
  <c r="AI50" i="8" s="1"/>
  <c r="AI59" i="8" s="1"/>
  <c r="AK109" i="8"/>
  <c r="AL137" i="8"/>
  <c r="AL67" i="8"/>
  <c r="AK76" i="8"/>
  <c r="W86" i="8"/>
  <c r="W87" i="8" s="1"/>
  <c r="W90" i="8" s="1"/>
  <c r="W88" i="8"/>
  <c r="W84" i="8"/>
  <c r="W89" i="8" s="1"/>
  <c r="AK74" i="8"/>
  <c r="AL58" i="8"/>
  <c r="AK52" i="8"/>
  <c r="AK47" i="8"/>
  <c r="AP136" i="8"/>
  <c r="Y77" i="8"/>
  <c r="Y70" i="8"/>
  <c r="W72" i="8"/>
  <c r="AA55" i="8"/>
  <c r="Z82" i="8"/>
  <c r="Z56" i="8"/>
  <c r="Z69" i="8" s="1"/>
  <c r="X86" i="8" l="1"/>
  <c r="X87" i="8" s="1"/>
  <c r="X90" i="8" s="1"/>
  <c r="X84" i="8"/>
  <c r="X89" i="8" s="1"/>
  <c r="X88" i="8"/>
  <c r="AA56" i="8"/>
  <c r="AA69" i="8" s="1"/>
  <c r="AA82" i="8"/>
  <c r="AQ136" i="8"/>
  <c r="Z77" i="8"/>
  <c r="Z70" i="8"/>
  <c r="AI80" i="8"/>
  <c r="AI66" i="8"/>
  <c r="AI68" i="8" s="1"/>
  <c r="AM137" i="8"/>
  <c r="AK108" i="8"/>
  <c r="AJ50" i="8" s="1"/>
  <c r="AJ59" i="8" s="1"/>
  <c r="AL109" i="8"/>
  <c r="AN140" i="8"/>
  <c r="AN141" i="8" s="1"/>
  <c r="AN73" i="8" s="1"/>
  <c r="AN85" i="8" s="1"/>
  <c r="AN99" i="8" s="1"/>
  <c r="AB53" i="8"/>
  <c r="AM67" i="8"/>
  <c r="AL76" i="8"/>
  <c r="Y71" i="8"/>
  <c r="Y78" i="8" s="1"/>
  <c r="Y83" i="8" s="1"/>
  <c r="AL74" i="8"/>
  <c r="AL47" i="8"/>
  <c r="AL52" i="8"/>
  <c r="AM58" i="8"/>
  <c r="X72" i="8"/>
  <c r="AM141" i="8"/>
  <c r="AM73" i="8" s="1"/>
  <c r="AM85" i="8" s="1"/>
  <c r="AM99" i="8" s="1"/>
  <c r="AH75" i="8"/>
  <c r="Y86" i="8" l="1"/>
  <c r="Y87" i="8" s="1"/>
  <c r="Y90" i="8" s="1"/>
  <c r="Y84" i="8"/>
  <c r="Y89" i="8" s="1"/>
  <c r="Y88" i="8"/>
  <c r="AM74" i="8"/>
  <c r="AM47" i="8"/>
  <c r="AM52" i="8"/>
  <c r="AN58" i="8"/>
  <c r="AJ66" i="8"/>
  <c r="AJ68" i="8" s="1"/>
  <c r="AJ80" i="8"/>
  <c r="AO140" i="8"/>
  <c r="AO141" i="8" s="1"/>
  <c r="AO73" i="8" s="1"/>
  <c r="AO85" i="8" s="1"/>
  <c r="AO99" i="8" s="1"/>
  <c r="AN137" i="8"/>
  <c r="AL61" i="8"/>
  <c r="AL60" i="8" s="1"/>
  <c r="AN67" i="8"/>
  <c r="AM76" i="8"/>
  <c r="Y72" i="8"/>
  <c r="AB55" i="8"/>
  <c r="AC53" i="8" s="1"/>
  <c r="AL108" i="8"/>
  <c r="AK50" i="8" s="1"/>
  <c r="AK59" i="8" s="1"/>
  <c r="AM109" i="8"/>
  <c r="AI75" i="8"/>
  <c r="Z71" i="8"/>
  <c r="Z78" i="8" s="1"/>
  <c r="Z83" i="8" s="1"/>
  <c r="AR136" i="8"/>
  <c r="AS136" i="8" s="1"/>
  <c r="AT136" i="8" s="1"/>
  <c r="AU136" i="8" s="1"/>
  <c r="AV136" i="8" s="1"/>
  <c r="AW136" i="8" s="1"/>
  <c r="AX136" i="8" s="1"/>
  <c r="AY136" i="8" s="1"/>
  <c r="AA77" i="8"/>
  <c r="AA70" i="8"/>
  <c r="Z72" i="8" l="1"/>
  <c r="Z86" i="8"/>
  <c r="Z87" i="8" s="1"/>
  <c r="Z90" i="8" s="1"/>
  <c r="Z88" i="8"/>
  <c r="Z84" i="8"/>
  <c r="Z89" i="8" s="1"/>
  <c r="AC55" i="8"/>
  <c r="AD53" i="8" s="1"/>
  <c r="AM108" i="8"/>
  <c r="AL50" i="8" s="1"/>
  <c r="AL59" i="8" s="1"/>
  <c r="AN109" i="8"/>
  <c r="AK66" i="8"/>
  <c r="AK68" i="8" s="1"/>
  <c r="AK80" i="8"/>
  <c r="AO137" i="8"/>
  <c r="AJ75" i="8"/>
  <c r="AN52" i="8"/>
  <c r="AO58" i="8"/>
  <c r="AN74" i="8"/>
  <c r="AN47" i="8"/>
  <c r="AA71" i="8"/>
  <c r="AA78" i="8" s="1"/>
  <c r="AA83" i="8" s="1"/>
  <c r="AP140" i="8"/>
  <c r="AP141" i="8" s="1"/>
  <c r="AP73" i="8" s="1"/>
  <c r="AP85" i="8" s="1"/>
  <c r="AP99" i="8" s="1"/>
  <c r="AQ99" i="8" s="1"/>
  <c r="A100" i="8" s="1"/>
  <c r="AB82" i="8"/>
  <c r="AB56" i="8"/>
  <c r="AB69" i="8" s="1"/>
  <c r="AO67" i="8"/>
  <c r="AN76" i="8"/>
  <c r="AA86" i="8" l="1"/>
  <c r="AA87" i="8" s="1"/>
  <c r="AA90" i="8" s="1"/>
  <c r="AA88" i="8"/>
  <c r="AA84" i="8"/>
  <c r="AA89" i="8" s="1"/>
  <c r="AO76" i="8"/>
  <c r="AP67" i="8"/>
  <c r="AB77" i="8"/>
  <c r="AB70" i="8"/>
  <c r="AQ140" i="8"/>
  <c r="AQ141" i="8" s="1"/>
  <c r="AA72" i="8"/>
  <c r="AP58" i="8"/>
  <c r="AO52" i="8"/>
  <c r="AO47" i="8"/>
  <c r="AO74" i="8"/>
  <c r="AP137" i="8"/>
  <c r="AK75" i="8"/>
  <c r="AN108" i="8"/>
  <c r="AM50" i="8" s="1"/>
  <c r="AM59" i="8" s="1"/>
  <c r="AO109" i="8"/>
  <c r="AL66" i="8"/>
  <c r="AL68" i="8" s="1"/>
  <c r="AL80" i="8"/>
  <c r="AD55" i="8"/>
  <c r="AE53" i="8"/>
  <c r="AC82" i="8"/>
  <c r="AC56" i="8"/>
  <c r="AC69" i="8" s="1"/>
  <c r="AO108" i="8" l="1"/>
  <c r="AN50" i="8" s="1"/>
  <c r="AN59" i="8" s="1"/>
  <c r="AP109" i="8"/>
  <c r="AC77" i="8"/>
  <c r="AC70" i="8"/>
  <c r="AE55" i="8"/>
  <c r="AF53" i="8"/>
  <c r="AM66" i="8"/>
  <c r="AM68" i="8" s="1"/>
  <c r="AM80" i="8"/>
  <c r="AQ137" i="8"/>
  <c r="AR140" i="8"/>
  <c r="AR141" i="8"/>
  <c r="AB71" i="8"/>
  <c r="AB78" i="8" s="1"/>
  <c r="AB83" i="8" s="1"/>
  <c r="AD82" i="8"/>
  <c r="AD56" i="8"/>
  <c r="AD69" i="8" s="1"/>
  <c r="AL75" i="8"/>
  <c r="AP52" i="8"/>
  <c r="AP47" i="8"/>
  <c r="AP74" i="8"/>
  <c r="AP76" i="8"/>
  <c r="AS67" i="8"/>
  <c r="AD77" i="8" l="1"/>
  <c r="AD70" i="8"/>
  <c r="AR137" i="8"/>
  <c r="AS137" i="8" s="1"/>
  <c r="AT137" i="8" s="1"/>
  <c r="AU137" i="8" s="1"/>
  <c r="AV137" i="8" s="1"/>
  <c r="AW137" i="8" s="1"/>
  <c r="AX137" i="8" s="1"/>
  <c r="AY137" i="8" s="1"/>
  <c r="AF55" i="8"/>
  <c r="AG53" i="8"/>
  <c r="AB72" i="8"/>
  <c r="AS140" i="8"/>
  <c r="AS141" i="8"/>
  <c r="AC71" i="8"/>
  <c r="AC78" i="8" s="1"/>
  <c r="AC83" i="8" s="1"/>
  <c r="AP108" i="8"/>
  <c r="AO50" i="8" s="1"/>
  <c r="AO59" i="8" s="1"/>
  <c r="AQ109" i="8"/>
  <c r="AQ108" i="8" s="1"/>
  <c r="AP50" i="8" s="1"/>
  <c r="AP59" i="8" s="1"/>
  <c r="AB86" i="8"/>
  <c r="AB87" i="8" s="1"/>
  <c r="AB90" i="8" s="1"/>
  <c r="AB88" i="8"/>
  <c r="AB84" i="8"/>
  <c r="AB89" i="8" s="1"/>
  <c r="AM75" i="8"/>
  <c r="AE56" i="8"/>
  <c r="AE69" i="8" s="1"/>
  <c r="AE82" i="8"/>
  <c r="AN66" i="8"/>
  <c r="AN68" i="8" s="1"/>
  <c r="AN80" i="8"/>
  <c r="AC72" i="8" l="1"/>
  <c r="AE77" i="8"/>
  <c r="AE70" i="8"/>
  <c r="AP66" i="8"/>
  <c r="AP68" i="8" s="1"/>
  <c r="AP80" i="8"/>
  <c r="AT140" i="8"/>
  <c r="AT141" i="8"/>
  <c r="AG55" i="8"/>
  <c r="AH53" i="8" s="1"/>
  <c r="AF82" i="8"/>
  <c r="AF56" i="8"/>
  <c r="AF69" i="8" s="1"/>
  <c r="AN75" i="8"/>
  <c r="AD71" i="8"/>
  <c r="AD78" i="8" s="1"/>
  <c r="AD83" i="8" s="1"/>
  <c r="AC86" i="8"/>
  <c r="AC87" i="8" s="1"/>
  <c r="AC90" i="8" s="1"/>
  <c r="AC84" i="8"/>
  <c r="AC89" i="8" s="1"/>
  <c r="AC88" i="8"/>
  <c r="AO66" i="8"/>
  <c r="AO68" i="8" s="1"/>
  <c r="AO80" i="8"/>
  <c r="AH55" i="8" l="1"/>
  <c r="AI53" i="8"/>
  <c r="AF77" i="8"/>
  <c r="AF70" i="8"/>
  <c r="AD86" i="8"/>
  <c r="AD87" i="8" s="1"/>
  <c r="AD90" i="8" s="1"/>
  <c r="AD84" i="8"/>
  <c r="AD89" i="8" s="1"/>
  <c r="AD88" i="8"/>
  <c r="AG82" i="8"/>
  <c r="AG56" i="8"/>
  <c r="AG69" i="8" s="1"/>
  <c r="AU140" i="8"/>
  <c r="AU141" i="8"/>
  <c r="AO75" i="8"/>
  <c r="AD72" i="8"/>
  <c r="AP75" i="8"/>
  <c r="AE71" i="8"/>
  <c r="AE78" i="8" s="1"/>
  <c r="AE83" i="8" s="1"/>
  <c r="AE86" i="8" l="1"/>
  <c r="AE87" i="8" s="1"/>
  <c r="AE90" i="8" s="1"/>
  <c r="AE88" i="8"/>
  <c r="AE84" i="8"/>
  <c r="AE89" i="8" s="1"/>
  <c r="AE72" i="8"/>
  <c r="AG77" i="8"/>
  <c r="AG70" i="8"/>
  <c r="AV140" i="8"/>
  <c r="AV141" i="8"/>
  <c r="AF71" i="8"/>
  <c r="AF78" i="8" s="1"/>
  <c r="AF83" i="8" s="1"/>
  <c r="AI55" i="8"/>
  <c r="AH82" i="8"/>
  <c r="AH56" i="8"/>
  <c r="AH69" i="8" s="1"/>
  <c r="AF86" i="8" l="1"/>
  <c r="AF87" i="8" s="1"/>
  <c r="AF90" i="8" s="1"/>
  <c r="AF84" i="8"/>
  <c r="AF89" i="8" s="1"/>
  <c r="AF88" i="8"/>
  <c r="AH77" i="8"/>
  <c r="AH70" i="8"/>
  <c r="AI82" i="8"/>
  <c r="AI56" i="8"/>
  <c r="AI69" i="8" s="1"/>
  <c r="AJ53" i="8"/>
  <c r="AF72" i="8"/>
  <c r="AW140" i="8"/>
  <c r="AW141" i="8"/>
  <c r="AG71" i="8"/>
  <c r="AG78" i="8" s="1"/>
  <c r="AG83" i="8" s="1"/>
  <c r="AG86" i="8" l="1"/>
  <c r="AG87" i="8" s="1"/>
  <c r="AG90" i="8" s="1"/>
  <c r="AG88" i="8"/>
  <c r="AG84" i="8"/>
  <c r="AG89" i="8" s="1"/>
  <c r="AG72" i="8"/>
  <c r="AX140" i="8"/>
  <c r="AJ55" i="8"/>
  <c r="AK53" i="8" s="1"/>
  <c r="AI77" i="8"/>
  <c r="AI70" i="8"/>
  <c r="AH71" i="8"/>
  <c r="AH78" i="8" s="1"/>
  <c r="AH83" i="8" s="1"/>
  <c r="AH72" i="8" l="1"/>
  <c r="AH86" i="8"/>
  <c r="AH87" i="8" s="1"/>
  <c r="AH90" i="8" s="1"/>
  <c r="AH88" i="8"/>
  <c r="AH84" i="8"/>
  <c r="AH89" i="8" s="1"/>
  <c r="AI71" i="8"/>
  <c r="AI78" i="8" s="1"/>
  <c r="AI83" i="8" s="1"/>
  <c r="AK55" i="8"/>
  <c r="AL53" i="8"/>
  <c r="AJ82" i="8"/>
  <c r="AJ56" i="8"/>
  <c r="AJ69" i="8" s="1"/>
  <c r="AY140" i="8"/>
  <c r="AY141" i="8" s="1"/>
  <c r="AX141" i="8"/>
  <c r="AJ77" i="8" l="1"/>
  <c r="AJ70" i="8"/>
  <c r="AL55" i="8"/>
  <c r="AM53" i="8"/>
  <c r="AK82" i="8"/>
  <c r="AK56" i="8"/>
  <c r="AK69" i="8" s="1"/>
  <c r="AI86" i="8"/>
  <c r="AI87" i="8" s="1"/>
  <c r="AI90" i="8" s="1"/>
  <c r="AI88" i="8"/>
  <c r="AI84" i="8"/>
  <c r="AI89" i="8" s="1"/>
  <c r="AI72" i="8"/>
  <c r="AK77" i="8" l="1"/>
  <c r="AK70" i="8"/>
  <c r="AM55" i="8"/>
  <c r="AN53" i="8"/>
  <c r="AL82" i="8"/>
  <c r="AL56" i="8"/>
  <c r="AL69" i="8" s="1"/>
  <c r="AJ71" i="8"/>
  <c r="AJ78" i="8" s="1"/>
  <c r="AJ83" i="8" s="1"/>
  <c r="AJ86" i="8" l="1"/>
  <c r="AJ87" i="8" s="1"/>
  <c r="AJ90" i="8" s="1"/>
  <c r="AJ84" i="8"/>
  <c r="AJ89" i="8" s="1"/>
  <c r="AJ88" i="8"/>
  <c r="AJ72" i="8"/>
  <c r="AN55" i="8"/>
  <c r="AK71" i="8"/>
  <c r="AK78" i="8" s="1"/>
  <c r="AK83" i="8" s="1"/>
  <c r="AK72" i="8"/>
  <c r="AL77" i="8"/>
  <c r="AL70" i="8"/>
  <c r="AM82" i="8"/>
  <c r="AM56" i="8"/>
  <c r="AM69" i="8" s="1"/>
  <c r="AK86" i="8" l="1"/>
  <c r="AK87" i="8" s="1"/>
  <c r="AK90" i="8" s="1"/>
  <c r="AK88" i="8"/>
  <c r="AK84" i="8"/>
  <c r="AK89" i="8" s="1"/>
  <c r="AM77" i="8"/>
  <c r="AM70" i="8"/>
  <c r="AL71" i="8"/>
  <c r="AL78" i="8" s="1"/>
  <c r="AL83" i="8" s="1"/>
  <c r="AN82" i="8"/>
  <c r="AN56" i="8"/>
  <c r="AN69" i="8" s="1"/>
  <c r="AO53" i="8"/>
  <c r="AL72" i="8" l="1"/>
  <c r="AL86" i="8"/>
  <c r="AL87" i="8" s="1"/>
  <c r="AL90" i="8" s="1"/>
  <c r="AL84" i="8"/>
  <c r="AL89" i="8" s="1"/>
  <c r="AL88" i="8"/>
  <c r="AO55" i="8"/>
  <c r="AP53" i="8" s="1"/>
  <c r="AP55" i="8" s="1"/>
  <c r="AN77" i="8"/>
  <c r="AN70" i="8"/>
  <c r="AM71" i="8"/>
  <c r="AM78" i="8" s="1"/>
  <c r="AM83" i="8" s="1"/>
  <c r="AM72" i="8" l="1"/>
  <c r="AP82" i="8"/>
  <c r="AP56" i="8"/>
  <c r="AP69" i="8" s="1"/>
  <c r="AM86" i="8"/>
  <c r="AM87" i="8" s="1"/>
  <c r="AM90" i="8" s="1"/>
  <c r="AM88" i="8"/>
  <c r="AM84" i="8"/>
  <c r="AM89" i="8" s="1"/>
  <c r="AN71" i="8"/>
  <c r="AN78" i="8" s="1"/>
  <c r="AN83" i="8" s="1"/>
  <c r="AO82" i="8"/>
  <c r="AO56" i="8"/>
  <c r="AO69" i="8" s="1"/>
  <c r="AN86" i="8" l="1"/>
  <c r="AN87" i="8" s="1"/>
  <c r="AN90" i="8" s="1"/>
  <c r="AN84" i="8"/>
  <c r="AN89" i="8" s="1"/>
  <c r="AN88" i="8"/>
  <c r="AO77" i="8"/>
  <c r="AO70" i="8"/>
  <c r="AN72" i="8"/>
  <c r="AP77" i="8"/>
  <c r="AP70" i="8"/>
  <c r="AP71" i="8" l="1"/>
  <c r="AO71" i="8"/>
  <c r="AO78" i="8" s="1"/>
  <c r="AO83" i="8" s="1"/>
  <c r="AO86" i="8" l="1"/>
  <c r="AO87" i="8" s="1"/>
  <c r="AO90" i="8" s="1"/>
  <c r="AO84" i="8"/>
  <c r="AO89" i="8" s="1"/>
  <c r="AO88" i="8"/>
  <c r="AO72" i="8"/>
  <c r="AP78" i="8"/>
  <c r="AP83" i="8" s="1"/>
  <c r="AP72" i="8"/>
  <c r="AP86" i="8" l="1"/>
  <c r="AP87" i="8" s="1"/>
  <c r="AP84" i="8"/>
  <c r="AP89" i="8" s="1"/>
  <c r="AP88" i="8"/>
  <c r="A101" i="8" l="1"/>
  <c r="B102" i="8" s="1"/>
  <c r="AP90" i="8"/>
</calcChain>
</file>

<file path=xl/sharedStrings.xml><?xml version="1.0" encoding="utf-8"?>
<sst xmlns="http://schemas.openxmlformats.org/spreadsheetml/2006/main" count="998" uniqueCount="622">
  <si>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</si>
  <si>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</si>
  <si>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</si>
  <si>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</si>
  <si>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</si>
  <si>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</si>
  <si>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P_23-0769</t>
  </si>
  <si>
    <t xml:space="preserve">         (идентификатор инвестиционного проекта)</t>
  </si>
  <si>
    <t>Строительство ЛЭП 0,4 кВ от ТП 326-03, организация системы учета электроэнергии в г. Зеленоградске, ул. Пугачева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</si>
  <si>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</si>
  <si>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</si>
  <si>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</si>
  <si>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</si>
  <si>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</si>
  <si>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</si>
  <si>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</si>
  <si>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</si>
  <si>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</si>
  <si>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</si>
  <si>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</si>
  <si>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</si>
  <si>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</si>
  <si>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</si>
  <si>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</si>
  <si>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</si>
  <si>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</si>
  <si>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</si>
  <si>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</si>
  <si>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</si>
  <si>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</si>
  <si>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</si>
  <si>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</si>
  <si>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</si>
  <si>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</si>
  <si>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</si>
  <si>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</si>
  <si>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</si>
  <si>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</si>
  <si>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</si>
  <si>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</si>
  <si>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</si>
  <si>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</si>
  <si>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</si>
  <si>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</si>
  <si>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</si>
  <si>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</si>
  <si>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</si>
  <si>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</si>
  <si>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</si>
  <si>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</si>
  <si>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</si>
  <si>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</si>
  <si>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</si>
  <si>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</si>
  <si>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</si>
  <si>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</si>
  <si>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</si>
  <si>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</si>
  <si>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</si>
  <si>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</si>
  <si>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</si>
  <si>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</si>
  <si>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</si>
  <si>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</si>
  <si>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</si>
  <si>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</si>
  <si>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</si>
  <si>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</si>
  <si>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</si>
  <si>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</si>
  <si>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</si>
  <si>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</si>
  <si>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</si>
  <si>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</si>
  <si>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</si>
  <si>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</si>
  <si>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</si>
  <si>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</si>
  <si>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</si>
  <si>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</si>
  <si>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</si>
  <si>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</si>
  <si>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</si>
  <si>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</si>
  <si>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</si>
  <si>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</si>
  <si>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</si>
  <si>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</si>
  <si>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</si>
  <si>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</si>
  <si>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</si>
  <si>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</si>
  <si>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</si>
  <si>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</si>
  <si>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1353/02/23 от 15.03.2023</t>
  </si>
  <si>
    <t>На исполнении</t>
  </si>
  <si>
    <t>238326, Калининградская обл, Зеленоградск г, Пугачева пер. 4а</t>
  </si>
  <si>
    <t>Комплекс апартаментов со встроенными общественными помещениями</t>
  </si>
  <si>
    <t xml:space="preserve">7.1.Нижние контакты стойки ПН в СП-1 0,4 кВ от ТП 158-02 (235,0 кВт)
7.2.Болтовые соединения на ТТ в СП 0,4 кВ новый (150,0 кВт)     </t>
  </si>
  <si>
    <t>1 Вблизи участка объекта, не далее 15 метров во внешнюю сторону от границы участка заявителя установить СП 0,4 кВ (индивидуального изготовления),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(ПУ).
2 Выполнить проектирование, монтаж КЛ-1 кВ сечрасчетного сечения от РУ 0,4 кВ ТП 326-03 до СП нового (п.10.1), смонтировать концевые муфты (трассу КЛ определить проектом, ориентировочно 50 м, в т.ч методом ГНБ 10м).
3 В СП 0,4 кВ (п. 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</si>
  <si>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</si>
  <si>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</si>
  <si>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</si>
  <si>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</si>
  <si>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</si>
  <si>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</si>
  <si>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</si>
  <si>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</si>
  <si>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</si>
  <si>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</si>
  <si>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</si>
  <si>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</si>
  <si>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</si>
  <si>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</si>
  <si>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</si>
  <si>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</si>
  <si>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</si>
  <si>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</si>
  <si>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</si>
  <si>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</si>
  <si>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</si>
  <si>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</si>
  <si>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</si>
  <si>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</si>
  <si>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</si>
  <si>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</si>
  <si>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</si>
  <si>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</si>
  <si>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</si>
  <si>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</si>
  <si>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</si>
  <si>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</si>
  <si>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</si>
  <si>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</si>
  <si>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</si>
  <si>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</si>
  <si>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</si>
  <si>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</si>
  <si>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</si>
  <si>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</si>
  <si>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</si>
  <si>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</si>
  <si>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</si>
  <si>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</si>
  <si>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</si>
  <si>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</si>
  <si>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ТП 326-03</t>
  </si>
  <si>
    <t>КЛ 0,4 кВ от РУ 0,4 кВ ТП 326-03 до СП 0,4 кВ (нового)</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</si>
  <si>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</si>
  <si>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</si>
  <si>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</si>
  <si>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</si>
  <si>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</si>
  <si>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</si>
  <si>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</si>
  <si>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Вблизи земельного участка объекта, не далее 15 метров во внешнюю сторону от границы участка заявителя, установить СП 0,4 кВ (индивидуального изготовления). В СП 0,4 кВ предусмотреть возможность размещения прибора учета электроэнергии с дистанционным снятием показаний. СП 0,4 кВ должен быть оснащен рубильниками, с предохранительными группами для заявителей. Точное место установки, тип СП 0,4 кВ определить проектной документацией.
Выполнить монтаж КЛ 0,4 кВ от РУ 0,4 кВ ТП 326-03 до СП 0,4 кВ нового (ориентировочно 50 м, в т.ч методом ГНБ 10м). Линию выполнить кабелем сечением токопроводящих жил согласно расчету, но не менее 70 кв.мм с изоляцией из сшитого полиэтилена, смонтировать концевые муфты (трассу, марку и способ прокладки КЛ 0,4 кВ определить проектом).
В СП 0,4 кВ (новом) 0,4 кВ смонтировать систему учёта электроэнергии с трансформаторами тока (ТТ) на номинальный ток по расчету. Прибор учёта (ПУ) – СЕ308 S31.543.OAG. SYUVJLFZ GS01 SPDS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не менее 70 кв.мм (ориентировочно 3 м) от группы до прибора учета.</t>
  </si>
  <si>
    <t>Удельные стоимостные показатели реализации инвестиционного проекта</t>
  </si>
  <si>
    <t>КЛ 0,4 кВ 6,41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</si>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</sst>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502">
    <xf numFmtId="0" fontId="0" fillId="0" borderId="0" xfId="0"/>
    <xf numFmtId="0" fontId="25" fillId="0" borderId="0" xfId="59" applyFont="1"/>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9" fillId="0" borderId="0" xfId="0" applyFont="1" applyAlignment="1">
      <alignment horizontal="center" vertical="center"/>
    </xf>
    <xf numFmtId="0" fontId="30" fillId="0" borderId="0" xfId="59" applyFont="1" applyAlignment="1">
      <alignment horizontal="center" vertical="center"/>
    </xf>
    <xf numFmtId="0" fontId="30" fillId="0" borderId="0" xfId="59" applyFont="1" applyAlignment="1">
      <alignmen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33" fillId="0" borderId="0" xfId="59" applyFont="1"/>
    <xf numFmtId="0" fontId="34" fillId="0" borderId="0" xfId="59" applyFont="1" applyAlignment="1">
      <alignmen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16" fillId="0" borderId="0" xfId="42" applyFont="1" applyAlignment="1">
      <alignment horizontal="center" vertical="center" wrapText="1"/>
    </xf>
    <xf numFmtId="0" fontId="16" fillId="0" borderId="0" xfId="42" applyFont="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6" xfId="42" applyFont="1" applyBorder="1" applyAlignment="1">
      <alignment horizontal="center" vertical="center" wrapText="1"/>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29" borderId="12" xfId="42" applyFont="1" applyFill="1" applyBorder="1" applyAlignment="1">
      <alignment wrapText="1"/>
    </xf>
    <xf numFmtId="4" fontId="42" fillId="0" borderId="10" xfId="42" applyNumberFormat="1" applyFont="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2"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6" fillId="0" borderId="0" xfId="59" applyFont="1" applyFill="1"/>
    <xf numFmtId="0" fontId="27" fillId="0" borderId="0" xfId="46" applyFont="1" applyFill="1" applyAlignment="1">
      <alignment horizontal="right" vertical="center"/>
    </xf>
    <xf numFmtId="0" fontId="27" fillId="0" borderId="0" xfId="46" applyFont="1" applyFill="1" applyAlignment="1">
      <alignment horizontal="right"/>
    </xf>
    <xf numFmtId="0" fontId="28" fillId="0" borderId="0" xfId="59" applyFont="1" applyFill="1" applyAlignment="1">
      <alignment horizontal="left" vertical="center"/>
    </xf>
    <xf numFmtId="0" fontId="26" fillId="0" borderId="0" xfId="59" applyFont="1" applyFill="1" applyAlignment="1">
      <alignment horizontal="left"/>
    </xf>
    <xf numFmtId="0" fontId="29" fillId="0" borderId="0" xfId="0" applyFont="1" applyFill="1"/>
    <xf numFmtId="0" fontId="30" fillId="0" borderId="0" xfId="59" applyFont="1" applyFill="1" applyAlignment="1">
      <alignment vertical="center"/>
    </xf>
    <xf numFmtId="0" fontId="30" fillId="0" borderId="0" xfId="59" applyFont="1" applyFill="1" applyAlignment="1">
      <alignment horizontal="center" vertical="center"/>
    </xf>
    <xf numFmtId="0" fontId="30" fillId="0" borderId="0" xfId="59" applyFont="1" applyFill="1" applyAlignment="1">
      <alignment horizontal="left" vertical="center"/>
    </xf>
    <xf numFmtId="0" fontId="32" fillId="0" borderId="0" xfId="59" applyFont="1" applyFill="1" applyAlignment="1">
      <alignment vertical="center"/>
    </xf>
    <xf numFmtId="0" fontId="16" fillId="0" borderId="0" xfId="59" applyFont="1" applyFill="1" applyAlignment="1">
      <alignment vertical="center"/>
    </xf>
    <xf numFmtId="0" fontId="27" fillId="0" borderId="0" xfId="59" applyFont="1" applyFill="1" applyAlignment="1">
      <alignment horizontal="center" vertical="center"/>
    </xf>
    <xf numFmtId="0" fontId="27" fillId="0" borderId="0" xfId="59" applyFont="1" applyFill="1" applyAlignment="1">
      <alignment horizontal="left" vertical="center"/>
    </xf>
    <xf numFmtId="0" fontId="33" fillId="0" borderId="0" xfId="59" applyFont="1" applyFill="1"/>
    <xf numFmtId="0" fontId="34" fillId="0" borderId="0" xfId="59" applyFont="1" applyFill="1" applyAlignment="1">
      <alignment vertical="center"/>
    </xf>
    <xf numFmtId="0" fontId="16" fillId="0" borderId="0" xfId="59" applyFont="1" applyFill="1" applyAlignment="1">
      <alignment horizontal="left" vertical="center"/>
    </xf>
    <xf numFmtId="0" fontId="16" fillId="0" borderId="10" xfId="59" applyFont="1" applyFill="1" applyBorder="1" applyAlignment="1">
      <alignment vertical="center" wrapText="1"/>
    </xf>
    <xf numFmtId="0" fontId="16" fillId="0" borderId="11" xfId="59" applyFont="1" applyFill="1" applyBorder="1" applyAlignment="1">
      <alignment horizontal="center" vertical="center" wrapText="1"/>
    </xf>
    <xf numFmtId="0" fontId="16" fillId="0" borderId="10" xfId="59" applyFont="1" applyFill="1" applyBorder="1" applyAlignment="1">
      <alignment horizontal="center" vertical="center" wrapText="1"/>
    </xf>
    <xf numFmtId="49" fontId="16" fillId="0" borderId="10" xfId="59" applyNumberFormat="1" applyFont="1" applyFill="1" applyBorder="1" applyAlignment="1">
      <alignment vertical="center"/>
    </xf>
    <xf numFmtId="0" fontId="16" fillId="0" borderId="11" xfId="59" applyFont="1" applyFill="1" applyBorder="1" applyAlignment="1">
      <alignment horizontal="left" vertical="center" wrapText="1"/>
    </xf>
    <xf numFmtId="0" fontId="35" fillId="0" borderId="10" xfId="59" applyFont="1" applyFill="1" applyBorder="1" applyAlignment="1">
      <alignment horizontal="left" vertical="center" wrapText="1"/>
    </xf>
    <xf numFmtId="0" fontId="16" fillId="0" borderId="11" xfId="59" applyFont="1" applyFill="1" applyBorder="1" applyAlignment="1">
      <alignment vertical="center" wrapText="1"/>
    </xf>
    <xf numFmtId="0" fontId="16" fillId="0" borderId="10" xfId="59" applyFont="1" applyFill="1" applyBorder="1" applyAlignment="1">
      <alignment horizontal="left" vertical="center" wrapText="1"/>
    </xf>
    <xf numFmtId="0" fontId="25" fillId="0" borderId="0" xfId="59" applyFont="1" applyFill="1"/>
    <xf numFmtId="0" fontId="25" fillId="0" borderId="0" xfId="59" applyFont="1" applyFill="1" applyAlignment="1">
      <alignment horizontal="left"/>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0" fontId="86" fillId="0" borderId="0" xfId="62" applyFont="1" applyFill="1" applyBorder="1" applyAlignment="1">
      <alignment vertical="center" wrapText="1"/>
    </xf>
    <xf numFmtId="0" fontId="87" fillId="0" borderId="10" xfId="62" applyFont="1" applyFill="1" applyBorder="1" applyAlignment="1">
      <alignment horizontal="center" vertical="center"/>
    </xf>
    <xf numFmtId="0" fontId="88" fillId="34" borderId="10" xfId="42" applyFont="1" applyFill="1" applyBorder="1" applyAlignment="1">
      <alignment horizontal="left" vertical="center" wrapText="1"/>
    </xf>
    <xf numFmtId="0" fontId="88" fillId="34" borderId="10" xfId="42" applyFont="1" applyFill="1" applyBorder="1" applyAlignment="1">
      <alignment horizontal="center" vertical="center" wrapText="1"/>
    </xf>
    <xf numFmtId="2" fontId="88" fillId="34" borderId="10" xfId="42" applyNumberFormat="1" applyFont="1" applyFill="1" applyBorder="1" applyAlignment="1">
      <alignment horizontal="center" vertical="center" wrapText="1"/>
    </xf>
    <xf numFmtId="10" fontId="88" fillId="35" borderId="10" xfId="42" applyNumberFormat="1" applyFont="1" applyFill="1" applyBorder="1"/>
    <xf numFmtId="10" fontId="89" fillId="34" borderId="10" xfId="42" applyNumberFormat="1" applyFont="1" applyFill="1" applyBorder="1"/>
    <xf numFmtId="0" fontId="29" fillId="0" borderId="0" xfId="0" applyFont="1" applyFill="1" applyAlignment="1">
      <alignment horizontal="center" vertical="center"/>
    </xf>
    <xf numFmtId="0" fontId="30" fillId="0" borderId="0" xfId="59" applyFont="1" applyFill="1" applyAlignment="1">
      <alignment horizontal="center" vertical="center"/>
    </xf>
    <xf numFmtId="0" fontId="31" fillId="0" borderId="0" xfId="59" applyFont="1" applyFill="1" applyAlignment="1">
      <alignment horizontal="center" vertical="center"/>
    </xf>
    <xf numFmtId="0" fontId="16" fillId="0" borderId="0" xfId="59" applyFont="1" applyFill="1" applyAlignment="1">
      <alignment horizontal="center" vertical="center"/>
    </xf>
    <xf numFmtId="49" fontId="16" fillId="0" borderId="11" xfId="59" applyNumberFormat="1" applyFont="1" applyFill="1" applyBorder="1" applyAlignment="1">
      <alignment horizontal="center" vertical="center"/>
    </xf>
    <xf numFmtId="49" fontId="16" fillId="0" borderId="12" xfId="59" applyNumberFormat="1" applyFont="1" applyFill="1" applyBorder="1" applyAlignment="1">
      <alignment horizontal="center" vertical="center"/>
    </xf>
    <xf numFmtId="49" fontId="16" fillId="0" borderId="13" xfId="59" applyNumberFormat="1" applyFont="1" applyFill="1" applyBorder="1" applyAlignment="1">
      <alignment horizontal="center" vertical="center"/>
    </xf>
    <xf numFmtId="0" fontId="34" fillId="0" borderId="0" xfId="59" applyFont="1" applyFill="1" applyAlignment="1">
      <alignment horizontal="center" vertical="center" wrapText="1"/>
    </xf>
    <xf numFmtId="0" fontId="34" fillId="0" borderId="0" xfId="59" applyFont="1" applyFill="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6" fillId="0" borderId="0" xfId="59" applyFont="1" applyAlignment="1">
      <alignment horizontal="center" vertical="center"/>
    </xf>
    <xf numFmtId="0" fontId="1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34"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34" fillId="0" borderId="0" xfId="59" applyFont="1" applyAlignment="1">
      <alignment horizontal="center" vertical="center"/>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3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9148700000000003"/>
          <c:h val="0.744773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-573199.57882361196</c:v>
                </c:pt>
                <c:pt idx="1">
                  <c:v>772743.13226657384</c:v>
                </c:pt>
                <c:pt idx="2">
                  <c:v>1505064.0691973737</c:v>
                </c:pt>
                <c:pt idx="3">
                  <c:v>2137245.0587109253</c:v>
                </c:pt>
                <c:pt idx="4">
                  <c:v>2034586.3653798804</c:v>
                </c:pt>
                <c:pt idx="5">
                  <c:v>1862505.7434207883</c:v>
                </c:pt>
                <c:pt idx="6">
                  <c:v>1700308.1538566512</c:v>
                </c:pt>
                <c:pt idx="7">
                  <c:v>1560788.8800145974</c:v>
                </c:pt>
                <c:pt idx="8">
                  <c:v>1428792.3634984349</c:v>
                </c:pt>
                <c:pt idx="9">
                  <c:v>1307962.0543036486</c:v>
                </c:pt>
                <c:pt idx="10">
                  <c:v>1197352.9634358245</c:v>
                </c:pt>
              </c:numCache>
            </c:numRef>
          </c:val>
          <c:smooth val="0"/>
          <c:extLst>
            <c:ext xmlns:c16="http://schemas.microsoft.com/office/drawing/2014/chart" uri="{C3380CC4-5D6E-409C-BE32-E72D297353CC}">
              <c16:uniqueId val="{00000000-ED30-4011-9B2C-AEC904F9A10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-573199.57882361196</c:v>
                </c:pt>
                <c:pt idx="1">
                  <c:v>199543.55344296189</c:v>
                </c:pt>
                <c:pt idx="2">
                  <c:v>1704607.6226403355</c:v>
                </c:pt>
                <c:pt idx="3">
                  <c:v>3841852.6813512607</c:v>
                </c:pt>
                <c:pt idx="4">
                  <c:v>5876439.0467311414</c:v>
                </c:pt>
                <c:pt idx="5">
                  <c:v>7738944.7901519295</c:v>
                </c:pt>
                <c:pt idx="6">
                  <c:v>9439252.9440085813</c:v>
                </c:pt>
                <c:pt idx="7">
                  <c:v>11000041.82402318</c:v>
                </c:pt>
                <c:pt idx="8">
                  <c:v>12428834.187521614</c:v>
                </c:pt>
                <c:pt idx="9">
                  <c:v>13736796.241825262</c:v>
                </c:pt>
                <c:pt idx="10">
                  <c:v>14934149.205261087</c:v>
                </c:pt>
              </c:numCache>
            </c:numRef>
          </c:val>
          <c:smooth val="0"/>
          <c:extLst>
            <c:ext xmlns:c16="http://schemas.microsoft.com/office/drawing/2014/chart" uri="{C3380CC4-5D6E-409C-BE32-E72D297353CC}">
              <c16:uniqueId val="{00000001-ED30-4011-9B2C-AEC904F9A10C}"/>
            </c:ext>
          </c:extLst>
        </c:ser>
        <c:dLbls>
          <c:showLegendKey val="0"/>
          <c:showVal val="0"/>
          <c:showCatName val="0"/>
          <c:showSerName val="0"/>
          <c:showPercent val="0"/>
          <c:showBubbleSize val="0"/>
        </c:dLbls>
        <c:smooth val="0"/>
        <c:axId val="1471564832"/>
        <c:axId val="1471562656"/>
      </c:lineChart>
      <c:catAx>
        <c:axId val="1471564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62656"/>
        <c:crosses val="autoZero"/>
        <c:auto val="1"/>
        <c:lblAlgn val="ctr"/>
        <c:lblOffset val="100"/>
        <c:noMultiLvlLbl val="0"/>
      </c:catAx>
      <c:valAx>
        <c:axId val="147156265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64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4899999999997"/>
          <c:w val="0.84948500000000005"/>
          <c:h val="0.12295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358" customWidth="1"/>
    <col min="2" max="2" width="53.5703125" style="358" customWidth="1"/>
    <col min="3" max="3" width="91.42578125" style="359" customWidth="1"/>
    <col min="4" max="4" width="12" style="358" customWidth="1"/>
    <col min="5" max="5" width="14.42578125" style="358" customWidth="1"/>
    <col min="6" max="6" width="36.5703125" style="358" customWidth="1"/>
    <col min="7" max="7" width="20" style="358" customWidth="1"/>
    <col min="8" max="8" width="25.5703125" style="358" customWidth="1"/>
    <col min="9" max="9" width="16.42578125" style="358" customWidth="1"/>
    <col min="10" max="16384" width="9.140625" style="358"/>
  </cols>
  <sheetData>
    <row r="1" spans="1:22" s="334" customFormat="1" ht="18.75" customHeight="1" x14ac:dyDescent="0.2">
      <c r="C1" s="335" t="s">
        <v>0</v>
      </c>
    </row>
    <row r="2" spans="1:22" s="334" customFormat="1" ht="18.75" customHeight="1" x14ac:dyDescent="0.3">
      <c r="C2" s="336" t="s">
        <v>1</v>
      </c>
    </row>
    <row r="3" spans="1:22" s="334" customFormat="1" ht="18.75" x14ac:dyDescent="0.3">
      <c r="A3" s="337"/>
      <c r="C3" s="336" t="s">
        <v>2</v>
      </c>
    </row>
    <row r="4" spans="1:22" s="334" customFormat="1" ht="18.75" x14ac:dyDescent="0.3">
      <c r="A4" s="337"/>
      <c r="C4" s="338"/>
      <c r="H4" s="336"/>
    </row>
    <row r="5" spans="1:22" s="334" customFormat="1" ht="15.75" x14ac:dyDescent="0.25">
      <c r="A5" s="372" t="s">
        <v>621</v>
      </c>
      <c r="B5" s="372"/>
      <c r="C5" s="372"/>
      <c r="D5" s="339"/>
      <c r="E5" s="339"/>
      <c r="F5" s="339"/>
      <c r="G5" s="339"/>
      <c r="H5" s="339"/>
      <c r="I5" s="339"/>
      <c r="J5" s="339"/>
    </row>
    <row r="6" spans="1:22" s="334" customFormat="1" ht="18.75" x14ac:dyDescent="0.3">
      <c r="A6" s="337"/>
      <c r="C6" s="338"/>
      <c r="H6" s="336"/>
    </row>
    <row r="7" spans="1:22" s="334" customFormat="1" ht="18.75" x14ac:dyDescent="0.2">
      <c r="A7" s="373" t="s">
        <v>3</v>
      </c>
      <c r="B7" s="373"/>
      <c r="C7" s="373"/>
      <c r="D7" s="340"/>
      <c r="E7" s="340"/>
      <c r="F7" s="340"/>
      <c r="G7" s="340"/>
      <c r="H7" s="340"/>
      <c r="I7" s="340"/>
      <c r="J7" s="340"/>
      <c r="K7" s="340"/>
      <c r="L7" s="340"/>
      <c r="M7" s="340"/>
      <c r="N7" s="340"/>
      <c r="O7" s="340"/>
      <c r="P7" s="340"/>
      <c r="Q7" s="340"/>
      <c r="R7" s="340"/>
      <c r="S7" s="340"/>
      <c r="T7" s="340"/>
      <c r="U7" s="340"/>
      <c r="V7" s="340"/>
    </row>
    <row r="8" spans="1:22" s="334" customFormat="1" ht="18.75" x14ac:dyDescent="0.2">
      <c r="A8" s="341"/>
      <c r="B8" s="341"/>
      <c r="C8" s="342"/>
      <c r="D8" s="341"/>
      <c r="E8" s="341"/>
      <c r="F8" s="341"/>
      <c r="G8" s="341"/>
      <c r="H8" s="341"/>
      <c r="I8" s="340"/>
      <c r="J8" s="340"/>
      <c r="K8" s="340"/>
      <c r="L8" s="340"/>
      <c r="M8" s="340"/>
      <c r="N8" s="340"/>
      <c r="O8" s="340"/>
      <c r="P8" s="340"/>
      <c r="Q8" s="340"/>
      <c r="R8" s="340"/>
      <c r="S8" s="340"/>
      <c r="T8" s="340"/>
      <c r="U8" s="340"/>
      <c r="V8" s="340"/>
    </row>
    <row r="9" spans="1:22" s="334" customFormat="1" ht="18.75" x14ac:dyDescent="0.2">
      <c r="A9" s="374" t="s">
        <v>4</v>
      </c>
      <c r="B9" s="374"/>
      <c r="C9" s="374"/>
      <c r="D9" s="343"/>
      <c r="E9" s="343"/>
      <c r="F9" s="343"/>
      <c r="G9" s="343"/>
      <c r="H9" s="343"/>
      <c r="I9" s="340"/>
      <c r="J9" s="340"/>
      <c r="K9" s="340"/>
      <c r="L9" s="340"/>
      <c r="M9" s="340"/>
      <c r="N9" s="340"/>
      <c r="O9" s="340"/>
      <c r="P9" s="340"/>
      <c r="Q9" s="340"/>
      <c r="R9" s="340"/>
      <c r="S9" s="340"/>
      <c r="T9" s="340"/>
      <c r="U9" s="340"/>
      <c r="V9" s="340"/>
    </row>
    <row r="10" spans="1:22" s="334" customFormat="1" ht="18.75" x14ac:dyDescent="0.2">
      <c r="A10" s="375" t="s">
        <v>5</v>
      </c>
      <c r="B10" s="375"/>
      <c r="C10" s="375"/>
      <c r="D10" s="344"/>
      <c r="E10" s="344"/>
      <c r="F10" s="344"/>
      <c r="G10" s="344"/>
      <c r="H10" s="344"/>
      <c r="I10" s="340"/>
      <c r="J10" s="340"/>
      <c r="K10" s="340"/>
      <c r="L10" s="340"/>
      <c r="M10" s="340"/>
      <c r="N10" s="340"/>
      <c r="O10" s="340"/>
      <c r="P10" s="340"/>
      <c r="Q10" s="340"/>
      <c r="R10" s="340"/>
      <c r="S10" s="340"/>
      <c r="T10" s="340"/>
      <c r="U10" s="340"/>
      <c r="V10" s="340"/>
    </row>
    <row r="11" spans="1:22" s="334" customFormat="1" ht="18.75" x14ac:dyDescent="0.2">
      <c r="A11" s="341"/>
      <c r="B11" s="341"/>
      <c r="C11" s="342"/>
      <c r="D11" s="341"/>
      <c r="E11" s="341"/>
      <c r="F11" s="341"/>
      <c r="G11" s="341"/>
      <c r="H11" s="341"/>
      <c r="I11" s="340"/>
      <c r="J11" s="340"/>
      <c r="K11" s="340"/>
      <c r="L11" s="340"/>
      <c r="M11" s="340"/>
      <c r="N11" s="340"/>
      <c r="O11" s="340"/>
      <c r="P11" s="340"/>
      <c r="Q11" s="340"/>
      <c r="R11" s="340"/>
      <c r="S11" s="340"/>
      <c r="T11" s="340"/>
      <c r="U11" s="340"/>
      <c r="V11" s="340"/>
    </row>
    <row r="12" spans="1:22" s="334" customFormat="1" ht="18.75" x14ac:dyDescent="0.2">
      <c r="A12" s="373" t="s">
        <v>6</v>
      </c>
      <c r="B12" s="373"/>
      <c r="C12" s="373"/>
      <c r="D12" s="343"/>
      <c r="E12" s="343"/>
      <c r="F12" s="343"/>
      <c r="G12" s="343"/>
      <c r="H12" s="343"/>
      <c r="I12" s="340"/>
      <c r="J12" s="340"/>
      <c r="K12" s="340"/>
      <c r="L12" s="340"/>
      <c r="M12" s="340"/>
      <c r="N12" s="340"/>
      <c r="O12" s="340"/>
      <c r="P12" s="340"/>
      <c r="Q12" s="340"/>
      <c r="R12" s="340"/>
      <c r="S12" s="340"/>
      <c r="T12" s="340"/>
      <c r="U12" s="340"/>
      <c r="V12" s="340"/>
    </row>
    <row r="13" spans="1:22" s="334" customFormat="1" ht="18.75" x14ac:dyDescent="0.2">
      <c r="A13" s="375" t="s">
        <v>7</v>
      </c>
      <c r="B13" s="375"/>
      <c r="C13" s="375"/>
      <c r="D13" s="344"/>
      <c r="E13" s="344"/>
      <c r="F13" s="344"/>
      <c r="G13" s="344"/>
      <c r="H13" s="344"/>
      <c r="I13" s="340"/>
      <c r="J13" s="340"/>
      <c r="K13" s="340"/>
      <c r="L13" s="340"/>
      <c r="M13" s="340"/>
      <c r="N13" s="340"/>
      <c r="O13" s="340"/>
      <c r="P13" s="340"/>
      <c r="Q13" s="340"/>
      <c r="R13" s="340"/>
      <c r="S13" s="340"/>
      <c r="T13" s="340"/>
      <c r="U13" s="340"/>
      <c r="V13" s="340"/>
    </row>
    <row r="14" spans="1:22" s="334" customFormat="1" ht="15.75" customHeight="1" x14ac:dyDescent="0.2">
      <c r="A14" s="345"/>
      <c r="B14" s="345"/>
      <c r="C14" s="346"/>
      <c r="D14" s="345"/>
      <c r="E14" s="345"/>
      <c r="F14" s="345"/>
      <c r="G14" s="345"/>
      <c r="H14" s="345"/>
      <c r="I14" s="345"/>
      <c r="J14" s="345"/>
      <c r="K14" s="345"/>
      <c r="L14" s="345"/>
      <c r="M14" s="345"/>
      <c r="N14" s="345"/>
      <c r="O14" s="345"/>
      <c r="P14" s="345"/>
      <c r="Q14" s="345"/>
      <c r="R14" s="345"/>
      <c r="S14" s="345"/>
      <c r="T14" s="345"/>
      <c r="U14" s="345"/>
      <c r="V14" s="345"/>
    </row>
    <row r="15" spans="1:22" s="347" customFormat="1" ht="47.25" customHeight="1" x14ac:dyDescent="0.2">
      <c r="A15" s="379" t="s">
        <v>8</v>
      </c>
      <c r="B15" s="379"/>
      <c r="C15" s="379"/>
      <c r="D15" s="343"/>
      <c r="E15" s="343"/>
      <c r="F15" s="343"/>
      <c r="G15" s="343"/>
      <c r="H15" s="343"/>
      <c r="I15" s="343"/>
      <c r="J15" s="343"/>
      <c r="K15" s="343"/>
      <c r="L15" s="343"/>
      <c r="M15" s="343"/>
      <c r="N15" s="343"/>
      <c r="O15" s="343"/>
      <c r="P15" s="343"/>
      <c r="Q15" s="343"/>
      <c r="R15" s="343"/>
      <c r="S15" s="343"/>
      <c r="T15" s="343"/>
      <c r="U15" s="343"/>
      <c r="V15" s="343"/>
    </row>
    <row r="16" spans="1:22" s="347" customFormat="1" ht="15" customHeight="1" x14ac:dyDescent="0.2">
      <c r="A16" s="375" t="s">
        <v>9</v>
      </c>
      <c r="B16" s="375"/>
      <c r="C16" s="375"/>
      <c r="D16" s="344"/>
      <c r="E16" s="344"/>
      <c r="F16" s="344"/>
      <c r="G16" s="344"/>
      <c r="H16" s="344"/>
      <c r="I16" s="344"/>
      <c r="J16" s="344"/>
      <c r="K16" s="344"/>
      <c r="L16" s="344"/>
      <c r="M16" s="344"/>
      <c r="N16" s="344"/>
      <c r="O16" s="344"/>
      <c r="P16" s="344"/>
      <c r="Q16" s="344"/>
      <c r="R16" s="344"/>
      <c r="S16" s="344"/>
      <c r="T16" s="344"/>
      <c r="U16" s="344"/>
      <c r="V16" s="344"/>
    </row>
    <row r="17" spans="1:22" s="347" customFormat="1" ht="15" customHeight="1" x14ac:dyDescent="0.2">
      <c r="A17" s="345"/>
      <c r="B17" s="345"/>
      <c r="C17" s="346"/>
      <c r="D17" s="345"/>
      <c r="E17" s="345"/>
      <c r="F17" s="345"/>
      <c r="G17" s="345"/>
      <c r="H17" s="345"/>
      <c r="I17" s="345"/>
      <c r="J17" s="345"/>
      <c r="K17" s="345"/>
      <c r="L17" s="345"/>
      <c r="M17" s="345"/>
      <c r="N17" s="345"/>
      <c r="O17" s="345"/>
      <c r="P17" s="345"/>
      <c r="Q17" s="345"/>
      <c r="R17" s="345"/>
      <c r="S17" s="345"/>
    </row>
    <row r="18" spans="1:22" s="347" customFormat="1" ht="15" customHeight="1" x14ac:dyDescent="0.2">
      <c r="A18" s="379" t="s">
        <v>10</v>
      </c>
      <c r="B18" s="380"/>
      <c r="C18" s="380"/>
      <c r="D18" s="348"/>
      <c r="E18" s="348"/>
      <c r="F18" s="348"/>
      <c r="G18" s="348"/>
      <c r="H18" s="348"/>
      <c r="I18" s="348"/>
      <c r="J18" s="348"/>
      <c r="K18" s="348"/>
      <c r="L18" s="348"/>
      <c r="M18" s="348"/>
      <c r="N18" s="348"/>
      <c r="O18" s="348"/>
      <c r="P18" s="348"/>
      <c r="Q18" s="348"/>
      <c r="R18" s="348"/>
      <c r="S18" s="348"/>
      <c r="T18" s="348"/>
      <c r="U18" s="348"/>
      <c r="V18" s="348"/>
    </row>
    <row r="19" spans="1:22" s="347" customFormat="1" ht="15" customHeight="1" x14ac:dyDescent="0.2">
      <c r="A19" s="344"/>
      <c r="B19" s="344"/>
      <c r="C19" s="349"/>
      <c r="D19" s="344"/>
      <c r="E19" s="344"/>
      <c r="F19" s="344"/>
      <c r="G19" s="344"/>
      <c r="H19" s="344"/>
      <c r="I19" s="345"/>
      <c r="J19" s="345"/>
      <c r="K19" s="345"/>
      <c r="L19" s="345"/>
      <c r="M19" s="345"/>
      <c r="N19" s="345"/>
      <c r="O19" s="345"/>
      <c r="P19" s="345"/>
      <c r="Q19" s="345"/>
      <c r="R19" s="345"/>
      <c r="S19" s="345"/>
    </row>
    <row r="20" spans="1:22" s="347" customFormat="1" ht="39.75" customHeight="1" x14ac:dyDescent="0.2">
      <c r="A20" s="350" t="s">
        <v>11</v>
      </c>
      <c r="B20" s="351" t="s">
        <v>12</v>
      </c>
      <c r="C20" s="352" t="s">
        <v>13</v>
      </c>
      <c r="D20" s="344"/>
      <c r="E20" s="344"/>
      <c r="F20" s="344"/>
      <c r="G20" s="344"/>
      <c r="H20" s="344"/>
      <c r="I20" s="345"/>
      <c r="J20" s="345"/>
      <c r="K20" s="345"/>
      <c r="L20" s="345"/>
      <c r="M20" s="345"/>
      <c r="N20" s="345"/>
      <c r="O20" s="345"/>
      <c r="P20" s="345"/>
      <c r="Q20" s="345"/>
      <c r="R20" s="345"/>
      <c r="S20" s="345"/>
    </row>
    <row r="21" spans="1:22" s="347" customFormat="1" ht="16.5" customHeight="1" x14ac:dyDescent="0.2">
      <c r="A21" s="352">
        <v>1</v>
      </c>
      <c r="B21" s="351">
        <v>2</v>
      </c>
      <c r="C21" s="352">
        <v>3</v>
      </c>
      <c r="D21" s="344"/>
      <c r="E21" s="344"/>
      <c r="F21" s="344"/>
      <c r="G21" s="344"/>
      <c r="H21" s="344"/>
      <c r="I21" s="345"/>
      <c r="J21" s="345"/>
      <c r="K21" s="345"/>
      <c r="L21" s="345"/>
      <c r="M21" s="345"/>
      <c r="N21" s="345"/>
      <c r="O21" s="345"/>
      <c r="P21" s="345"/>
      <c r="Q21" s="345"/>
      <c r="R21" s="345"/>
      <c r="S21" s="345"/>
    </row>
    <row r="22" spans="1:22" s="347" customFormat="1" ht="55.5" customHeight="1" x14ac:dyDescent="0.2">
      <c r="A22" s="353" t="s">
        <v>14</v>
      </c>
      <c r="B22" s="354" t="s">
        <v>15</v>
      </c>
      <c r="C22" s="355" t="s">
        <v>16</v>
      </c>
      <c r="D22" s="344"/>
      <c r="E22" s="344"/>
      <c r="F22" s="344"/>
      <c r="G22" s="344"/>
      <c r="H22" s="344"/>
      <c r="I22" s="345"/>
      <c r="J22" s="345"/>
      <c r="K22" s="345"/>
      <c r="L22" s="345"/>
      <c r="M22" s="345"/>
      <c r="N22" s="345"/>
      <c r="O22" s="345"/>
      <c r="P22" s="345"/>
      <c r="Q22" s="345"/>
      <c r="R22" s="345"/>
      <c r="S22" s="345"/>
    </row>
    <row r="23" spans="1:22" s="347" customFormat="1" ht="101.25" customHeight="1" x14ac:dyDescent="0.2">
      <c r="A23" s="353" t="s">
        <v>17</v>
      </c>
      <c r="B23" s="356" t="s">
        <v>18</v>
      </c>
      <c r="C23" s="355" t="s">
        <v>19</v>
      </c>
      <c r="D23" s="344"/>
      <c r="E23" s="344"/>
      <c r="F23" s="344"/>
      <c r="G23" s="344"/>
      <c r="H23" s="344"/>
      <c r="I23" s="345"/>
      <c r="J23" s="345"/>
      <c r="K23" s="345"/>
      <c r="L23" s="345"/>
      <c r="M23" s="345"/>
      <c r="N23" s="345"/>
      <c r="O23" s="345"/>
      <c r="P23" s="345"/>
      <c r="Q23" s="345"/>
      <c r="R23" s="345"/>
      <c r="S23" s="345"/>
    </row>
    <row r="24" spans="1:22" s="347" customFormat="1" ht="22.5" customHeight="1" x14ac:dyDescent="0.2">
      <c r="A24" s="376"/>
      <c r="B24" s="377"/>
      <c r="C24" s="378"/>
      <c r="D24" s="344"/>
      <c r="E24" s="344"/>
      <c r="F24" s="344"/>
      <c r="G24" s="344"/>
      <c r="H24" s="344"/>
      <c r="I24" s="345"/>
      <c r="J24" s="345"/>
      <c r="K24" s="345"/>
      <c r="L24" s="345"/>
      <c r="M24" s="345"/>
      <c r="N24" s="345"/>
      <c r="O24" s="345"/>
      <c r="P24" s="345"/>
      <c r="Q24" s="345"/>
      <c r="R24" s="345"/>
      <c r="S24" s="345"/>
    </row>
    <row r="25" spans="1:22" s="347" customFormat="1" ht="58.5" customHeight="1" x14ac:dyDescent="0.2">
      <c r="A25" s="353" t="s">
        <v>20</v>
      </c>
      <c r="B25" s="357" t="s">
        <v>21</v>
      </c>
      <c r="C25" s="357" t="s">
        <v>22</v>
      </c>
      <c r="D25" s="344"/>
      <c r="E25" s="344"/>
      <c r="F25" s="344"/>
      <c r="G25" s="344"/>
      <c r="H25" s="345"/>
      <c r="I25" s="345"/>
      <c r="J25" s="345"/>
      <c r="K25" s="345"/>
      <c r="L25" s="345"/>
      <c r="M25" s="345"/>
      <c r="N25" s="345"/>
      <c r="O25" s="345"/>
      <c r="P25" s="345"/>
      <c r="Q25" s="345"/>
      <c r="R25" s="345"/>
    </row>
    <row r="26" spans="1:22" s="347" customFormat="1" ht="42.75" customHeight="1" x14ac:dyDescent="0.2">
      <c r="A26" s="353" t="s">
        <v>23</v>
      </c>
      <c r="B26" s="357" t="s">
        <v>24</v>
      </c>
      <c r="C26" s="357" t="s">
        <v>25</v>
      </c>
      <c r="D26" s="344"/>
      <c r="E26" s="344"/>
      <c r="F26" s="344"/>
      <c r="G26" s="344"/>
      <c r="H26" s="345"/>
      <c r="I26" s="345"/>
      <c r="J26" s="345"/>
      <c r="K26" s="345"/>
      <c r="L26" s="345"/>
      <c r="M26" s="345"/>
      <c r="N26" s="345"/>
      <c r="O26" s="345"/>
      <c r="P26" s="345"/>
      <c r="Q26" s="345"/>
      <c r="R26" s="345"/>
    </row>
    <row r="27" spans="1:22" s="347" customFormat="1" ht="51.75" customHeight="1" x14ac:dyDescent="0.2">
      <c r="A27" s="353" t="s">
        <v>26</v>
      </c>
      <c r="B27" s="357" t="s">
        <v>27</v>
      </c>
      <c r="C27" s="357" t="s">
        <v>620</v>
      </c>
      <c r="D27" s="344"/>
      <c r="E27" s="344"/>
      <c r="F27" s="344"/>
      <c r="G27" s="344"/>
      <c r="H27" s="345"/>
      <c r="I27" s="345"/>
      <c r="J27" s="345"/>
      <c r="K27" s="345"/>
      <c r="L27" s="345"/>
      <c r="M27" s="345"/>
      <c r="N27" s="345"/>
      <c r="O27" s="345"/>
      <c r="P27" s="345"/>
      <c r="Q27" s="345"/>
      <c r="R27" s="345"/>
    </row>
    <row r="28" spans="1:22" s="347" customFormat="1" ht="42.75" customHeight="1" x14ac:dyDescent="0.2">
      <c r="A28" s="353" t="s">
        <v>28</v>
      </c>
      <c r="B28" s="357" t="s">
        <v>29</v>
      </c>
      <c r="C28" s="357" t="s">
        <v>30</v>
      </c>
      <c r="D28" s="344"/>
      <c r="E28" s="344"/>
      <c r="F28" s="344"/>
      <c r="G28" s="344"/>
      <c r="H28" s="345"/>
      <c r="I28" s="345"/>
      <c r="J28" s="345"/>
      <c r="K28" s="345"/>
      <c r="L28" s="345"/>
      <c r="M28" s="345"/>
      <c r="N28" s="345"/>
      <c r="O28" s="345"/>
      <c r="P28" s="345"/>
      <c r="Q28" s="345"/>
      <c r="R28" s="345"/>
    </row>
    <row r="29" spans="1:22" s="347" customFormat="1" ht="51.75" customHeight="1" x14ac:dyDescent="0.2">
      <c r="A29" s="353" t="s">
        <v>31</v>
      </c>
      <c r="B29" s="357" t="s">
        <v>32</v>
      </c>
      <c r="C29" s="357" t="s">
        <v>30</v>
      </c>
      <c r="D29" s="344"/>
      <c r="E29" s="344"/>
      <c r="F29" s="344"/>
      <c r="G29" s="344"/>
      <c r="H29" s="345"/>
      <c r="I29" s="345"/>
      <c r="J29" s="345"/>
      <c r="K29" s="345"/>
      <c r="L29" s="345"/>
      <c r="M29" s="345"/>
      <c r="N29" s="345"/>
      <c r="O29" s="345"/>
      <c r="P29" s="345"/>
      <c r="Q29" s="345"/>
      <c r="R29" s="345"/>
    </row>
    <row r="30" spans="1:22" s="347" customFormat="1" ht="51.75" customHeight="1" x14ac:dyDescent="0.2">
      <c r="A30" s="353" t="s">
        <v>33</v>
      </c>
      <c r="B30" s="357" t="s">
        <v>34</v>
      </c>
      <c r="C30" s="357" t="s">
        <v>30</v>
      </c>
      <c r="D30" s="344"/>
      <c r="E30" s="344"/>
      <c r="F30" s="344"/>
      <c r="G30" s="344"/>
      <c r="H30" s="345"/>
      <c r="I30" s="345"/>
      <c r="J30" s="345"/>
      <c r="K30" s="345"/>
      <c r="L30" s="345"/>
      <c r="M30" s="345"/>
      <c r="N30" s="345"/>
      <c r="O30" s="345"/>
      <c r="P30" s="345"/>
      <c r="Q30" s="345"/>
      <c r="R30" s="345"/>
    </row>
    <row r="31" spans="1:22" s="347" customFormat="1" ht="51.75" customHeight="1" x14ac:dyDescent="0.2">
      <c r="A31" s="353" t="s">
        <v>35</v>
      </c>
      <c r="B31" s="357" t="s">
        <v>36</v>
      </c>
      <c r="C31" s="357" t="s">
        <v>30</v>
      </c>
      <c r="D31" s="344"/>
      <c r="E31" s="344"/>
      <c r="F31" s="344"/>
      <c r="G31" s="344"/>
      <c r="H31" s="345"/>
      <c r="I31" s="345"/>
      <c r="J31" s="345"/>
      <c r="K31" s="345"/>
      <c r="L31" s="345"/>
      <c r="M31" s="345"/>
      <c r="N31" s="345"/>
      <c r="O31" s="345"/>
      <c r="P31" s="345"/>
      <c r="Q31" s="345"/>
      <c r="R31" s="345"/>
    </row>
    <row r="32" spans="1:22" s="347" customFormat="1" ht="51.75" customHeight="1" x14ac:dyDescent="0.2">
      <c r="A32" s="353" t="s">
        <v>37</v>
      </c>
      <c r="B32" s="357" t="s">
        <v>38</v>
      </c>
      <c r="C32" s="357" t="s">
        <v>30</v>
      </c>
      <c r="D32" s="344"/>
      <c r="E32" s="344"/>
      <c r="F32" s="344"/>
      <c r="G32" s="344"/>
      <c r="H32" s="345"/>
      <c r="I32" s="345"/>
      <c r="J32" s="345"/>
      <c r="K32" s="345"/>
      <c r="L32" s="345"/>
      <c r="M32" s="345"/>
      <c r="N32" s="345"/>
      <c r="O32" s="345"/>
      <c r="P32" s="345"/>
      <c r="Q32" s="345"/>
      <c r="R32" s="345"/>
    </row>
    <row r="33" spans="1:18" s="347" customFormat="1" ht="101.25" customHeight="1" x14ac:dyDescent="0.2">
      <c r="A33" s="353" t="s">
        <v>39</v>
      </c>
      <c r="B33" s="357" t="s">
        <v>40</v>
      </c>
      <c r="C33" s="357" t="s">
        <v>41</v>
      </c>
      <c r="D33" s="344"/>
      <c r="E33" s="344"/>
      <c r="F33" s="344"/>
      <c r="G33" s="344"/>
      <c r="H33" s="345"/>
      <c r="I33" s="345"/>
      <c r="J33" s="345"/>
      <c r="K33" s="345"/>
      <c r="L33" s="345"/>
      <c r="M33" s="345"/>
      <c r="N33" s="345"/>
      <c r="O33" s="345"/>
      <c r="P33" s="345"/>
      <c r="Q33" s="345"/>
      <c r="R33" s="345"/>
    </row>
    <row r="34" spans="1:18" ht="111" customHeight="1" x14ac:dyDescent="0.25">
      <c r="A34" s="353" t="s">
        <v>42</v>
      </c>
      <c r="B34" s="357" t="s">
        <v>43</v>
      </c>
      <c r="C34" s="357" t="s">
        <v>30</v>
      </c>
    </row>
    <row r="35" spans="1:18" ht="58.5" customHeight="1" x14ac:dyDescent="0.25">
      <c r="A35" s="353" t="s">
        <v>44</v>
      </c>
      <c r="B35" s="357" t="s">
        <v>45</v>
      </c>
      <c r="C35" s="357" t="s">
        <v>30</v>
      </c>
    </row>
    <row r="36" spans="1:18" ht="51.75" customHeight="1" x14ac:dyDescent="0.25">
      <c r="A36" s="353" t="s">
        <v>46</v>
      </c>
      <c r="B36" s="357" t="s">
        <v>47</v>
      </c>
      <c r="C36" s="357" t="s">
        <v>30</v>
      </c>
    </row>
    <row r="37" spans="1:18" ht="43.5" customHeight="1" x14ac:dyDescent="0.25">
      <c r="A37" s="353" t="s">
        <v>48</v>
      </c>
      <c r="B37" s="357" t="s">
        <v>49</v>
      </c>
      <c r="C37" s="357" t="s">
        <v>50</v>
      </c>
    </row>
    <row r="38" spans="1:18" ht="43.5" customHeight="1" x14ac:dyDescent="0.25">
      <c r="A38" s="353" t="s">
        <v>51</v>
      </c>
      <c r="B38" s="357" t="s">
        <v>52</v>
      </c>
      <c r="C38" s="357" t="s">
        <v>30</v>
      </c>
    </row>
    <row r="39" spans="1:18" ht="23.25" customHeight="1" x14ac:dyDescent="0.25">
      <c r="A39" s="376"/>
      <c r="B39" s="377"/>
      <c r="C39" s="378"/>
    </row>
    <row r="40" spans="1:18" ht="63" x14ac:dyDescent="0.25">
      <c r="A40" s="353" t="s">
        <v>53</v>
      </c>
      <c r="B40" s="357" t="s">
        <v>54</v>
      </c>
      <c r="C40" s="357" t="str">
        <f>CONCATENATE("∆L0,4тп_лэп = ",('3.2 паспорт Техсостояние ЛЭП'!R26)," км;
SТПпотр = ",'2. паспорт  ТП'!H23," МВт; Nсд_тпр = ",'2. паспорт  ТП'!A22," договор; Фтз = ",ROUND('6.2. Паспорт фин осв ввод'!C24,2)," млн.руб.")</f>
        <v>∆L0,4тп_лэп = 0,05 км;
SТПпотр = 0,235 МВт; Nсд_тпр = 1 договор; Фтз = 1,17 млн.руб.</v>
      </c>
    </row>
    <row r="41" spans="1:18" ht="105.75" customHeight="1" x14ac:dyDescent="0.25">
      <c r="A41" s="353" t="s">
        <v>55</v>
      </c>
      <c r="B41" s="357" t="s">
        <v>56</v>
      </c>
      <c r="C41" s="357" t="s">
        <v>57</v>
      </c>
    </row>
    <row r="42" spans="1:18" ht="83.25" customHeight="1" x14ac:dyDescent="0.25">
      <c r="A42" s="353" t="s">
        <v>58</v>
      </c>
      <c r="B42" s="357" t="s">
        <v>59</v>
      </c>
      <c r="C42" s="357" t="s">
        <v>57</v>
      </c>
    </row>
    <row r="43" spans="1:18" ht="186" customHeight="1" x14ac:dyDescent="0.25">
      <c r="A43" s="353" t="s">
        <v>60</v>
      </c>
      <c r="B43" s="357" t="s">
        <v>61</v>
      </c>
      <c r="C43" s="357" t="s">
        <v>62</v>
      </c>
    </row>
    <row r="44" spans="1:18" ht="111" customHeight="1" x14ac:dyDescent="0.25">
      <c r="A44" s="353" t="s">
        <v>63</v>
      </c>
      <c r="B44" s="357" t="s">
        <v>64</v>
      </c>
      <c r="C44" s="357" t="s">
        <v>22</v>
      </c>
    </row>
    <row r="45" spans="1:18" ht="120" customHeight="1" x14ac:dyDescent="0.25">
      <c r="A45" s="353" t="s">
        <v>65</v>
      </c>
      <c r="B45" s="357" t="s">
        <v>66</v>
      </c>
      <c r="C45" s="357" t="s">
        <v>22</v>
      </c>
    </row>
    <row r="46" spans="1:18" ht="101.25" customHeight="1" x14ac:dyDescent="0.25">
      <c r="A46" s="353" t="s">
        <v>67</v>
      </c>
      <c r="B46" s="357" t="s">
        <v>68</v>
      </c>
      <c r="C46" s="357" t="s">
        <v>69</v>
      </c>
    </row>
    <row r="47" spans="1:18" ht="18.75" customHeight="1" x14ac:dyDescent="0.25">
      <c r="A47" s="376"/>
      <c r="B47" s="377"/>
      <c r="C47" s="378"/>
    </row>
    <row r="48" spans="1:18" ht="75.75" customHeight="1" x14ac:dyDescent="0.25">
      <c r="A48" s="353" t="s">
        <v>70</v>
      </c>
      <c r="B48" s="357" t="s">
        <v>71</v>
      </c>
      <c r="C48" s="357" t="str">
        <f>CONCATENATE(ROUND('6.2. Паспорт фин осв ввод'!AC24,2)," млн рублей")</f>
        <v>0 млн рублей</v>
      </c>
    </row>
    <row r="49" spans="1:3" ht="71.25" customHeight="1" x14ac:dyDescent="0.25">
      <c r="A49" s="353" t="s">
        <v>72</v>
      </c>
      <c r="B49" s="357" t="s">
        <v>73</v>
      </c>
      <c r="C49" s="35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400F2-0003-472F-9C8A-00AE00A800DB}">
      <formula1>список1</formula1>
    </dataValidation>
    <dataValidation type="list" allowBlank="1" showInputMessage="1" showErrorMessage="1" sqref="C22" xr:uid="{0064009A-006B-43F1-90B1-0094007400B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S19" sqref="S19:S20"/>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81" t="str">
        <f>CONCATENATE('1. паспорт местоположение'!A5:B5,'1. паспорт местоположение'!C5)</f>
        <v>Год раскрытия информации: 2026 год</v>
      </c>
      <c r="B4" s="381"/>
      <c r="C4" s="381"/>
      <c r="D4" s="381"/>
      <c r="E4" s="381"/>
      <c r="F4" s="381"/>
      <c r="G4" s="381"/>
      <c r="H4" s="381"/>
      <c r="I4" s="381"/>
      <c r="J4" s="381"/>
      <c r="K4" s="381"/>
      <c r="L4" s="381"/>
      <c r="M4" s="381"/>
      <c r="N4" s="381"/>
      <c r="O4" s="381"/>
      <c r="P4" s="381"/>
      <c r="Q4" s="381"/>
      <c r="R4" s="381"/>
      <c r="S4" s="381"/>
    </row>
    <row r="5" spans="1:28" s="2" customFormat="1" ht="15.75" x14ac:dyDescent="0.2">
      <c r="A5" s="5"/>
    </row>
    <row r="6" spans="1:28" s="2" customFormat="1" ht="18.75" x14ac:dyDescent="0.2">
      <c r="A6" s="382" t="s">
        <v>3</v>
      </c>
      <c r="B6" s="382"/>
      <c r="C6" s="382"/>
      <c r="D6" s="382"/>
      <c r="E6" s="382"/>
      <c r="F6" s="382"/>
      <c r="G6" s="382"/>
      <c r="H6" s="382"/>
      <c r="I6" s="382"/>
      <c r="J6" s="382"/>
      <c r="K6" s="382"/>
      <c r="L6" s="382"/>
      <c r="M6" s="382"/>
      <c r="N6" s="382"/>
      <c r="O6" s="382"/>
      <c r="P6" s="382"/>
      <c r="Q6" s="382"/>
      <c r="R6" s="382"/>
      <c r="S6" s="382"/>
      <c r="T6" s="8"/>
      <c r="U6" s="8"/>
      <c r="V6" s="8"/>
      <c r="W6" s="8"/>
      <c r="X6" s="8"/>
      <c r="Y6" s="8"/>
      <c r="Z6" s="8"/>
      <c r="AA6" s="8"/>
      <c r="AB6" s="8"/>
    </row>
    <row r="7" spans="1:28" s="2" customFormat="1" ht="18.75" x14ac:dyDescent="0.2">
      <c r="A7" s="382"/>
      <c r="B7" s="382"/>
      <c r="C7" s="382"/>
      <c r="D7" s="382"/>
      <c r="E7" s="382"/>
      <c r="F7" s="382"/>
      <c r="G7" s="382"/>
      <c r="H7" s="382"/>
      <c r="I7" s="382"/>
      <c r="J7" s="382"/>
      <c r="K7" s="382"/>
      <c r="L7" s="382"/>
      <c r="M7" s="382"/>
      <c r="N7" s="382"/>
      <c r="O7" s="382"/>
      <c r="P7" s="382"/>
      <c r="Q7" s="382"/>
      <c r="R7" s="382"/>
      <c r="S7" s="382"/>
      <c r="T7" s="8"/>
      <c r="U7" s="8"/>
      <c r="V7" s="8"/>
      <c r="W7" s="8"/>
      <c r="X7" s="8"/>
      <c r="Y7" s="8"/>
      <c r="Z7" s="8"/>
      <c r="AA7" s="8"/>
      <c r="AB7" s="8"/>
    </row>
    <row r="8" spans="1:28" s="2" customFormat="1" ht="18.75" x14ac:dyDescent="0.2">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8"/>
      <c r="U8" s="8"/>
      <c r="V8" s="8"/>
      <c r="W8" s="8"/>
      <c r="X8" s="8"/>
      <c r="Y8" s="8"/>
      <c r="Z8" s="8"/>
      <c r="AA8" s="8"/>
      <c r="AB8" s="8"/>
    </row>
    <row r="9" spans="1:28" s="2" customFormat="1" ht="18.75" x14ac:dyDescent="0.2">
      <c r="A9" s="384" t="s">
        <v>5</v>
      </c>
      <c r="B9" s="384"/>
      <c r="C9" s="384"/>
      <c r="D9" s="384"/>
      <c r="E9" s="384"/>
      <c r="F9" s="384"/>
      <c r="G9" s="384"/>
      <c r="H9" s="384"/>
      <c r="I9" s="384"/>
      <c r="J9" s="384"/>
      <c r="K9" s="384"/>
      <c r="L9" s="384"/>
      <c r="M9" s="384"/>
      <c r="N9" s="384"/>
      <c r="O9" s="384"/>
      <c r="P9" s="384"/>
      <c r="Q9" s="384"/>
      <c r="R9" s="384"/>
      <c r="S9" s="384"/>
      <c r="T9" s="8"/>
      <c r="U9" s="8"/>
      <c r="V9" s="8"/>
      <c r="W9" s="8"/>
      <c r="X9" s="8"/>
      <c r="Y9" s="8"/>
      <c r="Z9" s="8"/>
      <c r="AA9" s="8"/>
      <c r="AB9" s="8"/>
    </row>
    <row r="10" spans="1:28" s="2" customFormat="1" ht="18.75" x14ac:dyDescent="0.2">
      <c r="A10" s="382"/>
      <c r="B10" s="382"/>
      <c r="C10" s="382"/>
      <c r="D10" s="382"/>
      <c r="E10" s="382"/>
      <c r="F10" s="382"/>
      <c r="G10" s="382"/>
      <c r="H10" s="382"/>
      <c r="I10" s="382"/>
      <c r="J10" s="382"/>
      <c r="K10" s="382"/>
      <c r="L10" s="382"/>
      <c r="M10" s="382"/>
      <c r="N10" s="382"/>
      <c r="O10" s="382"/>
      <c r="P10" s="382"/>
      <c r="Q10" s="382"/>
      <c r="R10" s="382"/>
      <c r="S10" s="382"/>
      <c r="T10" s="8"/>
      <c r="U10" s="8"/>
      <c r="V10" s="8"/>
      <c r="W10" s="8"/>
      <c r="X10" s="8"/>
      <c r="Y10" s="8"/>
      <c r="Z10" s="8"/>
      <c r="AA10" s="8"/>
      <c r="AB10" s="8"/>
    </row>
    <row r="11" spans="1:28" s="2" customFormat="1" ht="18.75" x14ac:dyDescent="0.2">
      <c r="A11" s="383" t="str">
        <f>'1. паспорт местоположение'!A12:C12</f>
        <v>P_23-0769</v>
      </c>
      <c r="B11" s="383"/>
      <c r="C11" s="383"/>
      <c r="D11" s="383"/>
      <c r="E11" s="383"/>
      <c r="F11" s="383"/>
      <c r="G11" s="383"/>
      <c r="H11" s="383"/>
      <c r="I11" s="383"/>
      <c r="J11" s="383"/>
      <c r="K11" s="383"/>
      <c r="L11" s="383"/>
      <c r="M11" s="383"/>
      <c r="N11" s="383"/>
      <c r="O11" s="383"/>
      <c r="P11" s="383"/>
      <c r="Q11" s="383"/>
      <c r="R11" s="383"/>
      <c r="S11" s="383"/>
      <c r="T11" s="8"/>
      <c r="U11" s="8"/>
      <c r="V11" s="8"/>
      <c r="W11" s="8"/>
      <c r="X11" s="8"/>
      <c r="Y11" s="8"/>
      <c r="Z11" s="8"/>
      <c r="AA11" s="8"/>
      <c r="AB11" s="8"/>
    </row>
    <row r="12" spans="1:28" s="2"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8"/>
      <c r="U12" s="8"/>
      <c r="V12" s="8"/>
      <c r="W12" s="8"/>
      <c r="X12" s="8"/>
      <c r="Y12" s="8"/>
      <c r="Z12" s="8"/>
      <c r="AA12" s="8"/>
      <c r="AB12" s="8"/>
    </row>
    <row r="13" spans="1:28" s="2"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1"/>
      <c r="U13" s="11"/>
      <c r="V13" s="11"/>
      <c r="W13" s="11"/>
      <c r="X13" s="11"/>
      <c r="Y13" s="11"/>
      <c r="Z13" s="11"/>
      <c r="AA13" s="11"/>
      <c r="AB13" s="11"/>
    </row>
    <row r="14" spans="1:28" s="12" customFormat="1" ht="15.75" x14ac:dyDescent="0.2">
      <c r="A14" s="386" t="str">
        <f>'1. паспорт местоположение'!A15:C15</f>
        <v>Строительство ЛЭП 0,4 кВ от ТП 326-03, организация системы учета электроэнергии в г. Зеленоградске, ул. Пугачева</v>
      </c>
      <c r="B14" s="386"/>
      <c r="C14" s="386"/>
      <c r="D14" s="386"/>
      <c r="E14" s="386"/>
      <c r="F14" s="386"/>
      <c r="G14" s="386"/>
      <c r="H14" s="386"/>
      <c r="I14" s="386"/>
      <c r="J14" s="386"/>
      <c r="K14" s="386"/>
      <c r="L14" s="386"/>
      <c r="M14" s="386"/>
      <c r="N14" s="386"/>
      <c r="O14" s="386"/>
      <c r="P14" s="386"/>
      <c r="Q14" s="386"/>
      <c r="R14" s="386"/>
      <c r="S14" s="386"/>
      <c r="T14" s="9"/>
      <c r="U14" s="9"/>
      <c r="V14" s="9"/>
      <c r="W14" s="9"/>
      <c r="X14" s="9"/>
      <c r="Y14" s="9"/>
      <c r="Z14" s="9"/>
      <c r="AA14" s="9"/>
      <c r="AB14" s="9"/>
    </row>
    <row r="15" spans="1:28" s="12" customFormat="1" ht="15" customHeight="1" x14ac:dyDescent="0.2">
      <c r="A15" s="384" t="s">
        <v>9</v>
      </c>
      <c r="B15" s="384"/>
      <c r="C15" s="384"/>
      <c r="D15" s="384"/>
      <c r="E15" s="384"/>
      <c r="F15" s="384"/>
      <c r="G15" s="384"/>
      <c r="H15" s="384"/>
      <c r="I15" s="384"/>
      <c r="J15" s="384"/>
      <c r="K15" s="384"/>
      <c r="L15" s="384"/>
      <c r="M15" s="384"/>
      <c r="N15" s="384"/>
      <c r="O15" s="384"/>
      <c r="P15" s="384"/>
      <c r="Q15" s="384"/>
      <c r="R15" s="384"/>
      <c r="S15" s="384"/>
      <c r="T15" s="10"/>
      <c r="U15" s="10"/>
      <c r="V15" s="10"/>
      <c r="W15" s="10"/>
      <c r="X15" s="10"/>
      <c r="Y15" s="10"/>
      <c r="Z15" s="10"/>
      <c r="AA15" s="10"/>
      <c r="AB15" s="10"/>
    </row>
    <row r="16" spans="1:28" s="12"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11"/>
      <c r="U16" s="11"/>
      <c r="V16" s="11"/>
      <c r="W16" s="11"/>
      <c r="X16" s="11"/>
      <c r="Y16" s="11"/>
    </row>
    <row r="17" spans="1:28" s="12" customFormat="1" ht="45.75" customHeight="1" x14ac:dyDescent="0.2">
      <c r="A17" s="387" t="s">
        <v>74</v>
      </c>
      <c r="B17" s="387"/>
      <c r="C17" s="387"/>
      <c r="D17" s="387"/>
      <c r="E17" s="387"/>
      <c r="F17" s="387"/>
      <c r="G17" s="387"/>
      <c r="H17" s="387"/>
      <c r="I17" s="387"/>
      <c r="J17" s="387"/>
      <c r="K17" s="387"/>
      <c r="L17" s="387"/>
      <c r="M17" s="387"/>
      <c r="N17" s="387"/>
      <c r="O17" s="387"/>
      <c r="P17" s="387"/>
      <c r="Q17" s="387"/>
      <c r="R17" s="387"/>
      <c r="S17" s="387"/>
      <c r="T17" s="13"/>
      <c r="U17" s="13"/>
      <c r="V17" s="13"/>
      <c r="W17" s="13"/>
      <c r="X17" s="13"/>
      <c r="Y17" s="13"/>
      <c r="Z17" s="13"/>
      <c r="AA17" s="13"/>
      <c r="AB17" s="13"/>
    </row>
    <row r="18" spans="1:28" s="12"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1"/>
      <c r="U18" s="11"/>
      <c r="V18" s="11"/>
      <c r="W18" s="11"/>
      <c r="X18" s="11"/>
      <c r="Y18" s="11"/>
    </row>
    <row r="19" spans="1:28" s="12" customFormat="1" ht="54" customHeight="1" x14ac:dyDescent="0.2">
      <c r="A19" s="389" t="s">
        <v>11</v>
      </c>
      <c r="B19" s="389" t="s">
        <v>75</v>
      </c>
      <c r="C19" s="390" t="s">
        <v>76</v>
      </c>
      <c r="D19" s="389" t="s">
        <v>77</v>
      </c>
      <c r="E19" s="389" t="s">
        <v>78</v>
      </c>
      <c r="F19" s="389" t="s">
        <v>79</v>
      </c>
      <c r="G19" s="389" t="s">
        <v>80</v>
      </c>
      <c r="H19" s="389" t="s">
        <v>81</v>
      </c>
      <c r="I19" s="389" t="s">
        <v>82</v>
      </c>
      <c r="J19" s="389" t="s">
        <v>83</v>
      </c>
      <c r="K19" s="389" t="s">
        <v>84</v>
      </c>
      <c r="L19" s="389" t="s">
        <v>85</v>
      </c>
      <c r="M19" s="389" t="s">
        <v>86</v>
      </c>
      <c r="N19" s="389" t="s">
        <v>87</v>
      </c>
      <c r="O19" s="389" t="s">
        <v>88</v>
      </c>
      <c r="P19" s="389" t="s">
        <v>89</v>
      </c>
      <c r="Q19" s="389" t="s">
        <v>90</v>
      </c>
      <c r="R19" s="389"/>
      <c r="S19" s="392" t="s">
        <v>91</v>
      </c>
      <c r="T19" s="11"/>
      <c r="U19" s="11"/>
      <c r="V19" s="11"/>
      <c r="W19" s="11"/>
      <c r="X19" s="11"/>
      <c r="Y19" s="11"/>
    </row>
    <row r="20" spans="1:28" s="12" customFormat="1" ht="180.75" customHeight="1" x14ac:dyDescent="0.2">
      <c r="A20" s="389"/>
      <c r="B20" s="389"/>
      <c r="C20" s="391"/>
      <c r="D20" s="389"/>
      <c r="E20" s="389"/>
      <c r="F20" s="389"/>
      <c r="G20" s="389"/>
      <c r="H20" s="389"/>
      <c r="I20" s="389"/>
      <c r="J20" s="389"/>
      <c r="K20" s="389"/>
      <c r="L20" s="389"/>
      <c r="M20" s="389"/>
      <c r="N20" s="389"/>
      <c r="O20" s="389"/>
      <c r="P20" s="389"/>
      <c r="Q20" s="20" t="s">
        <v>92</v>
      </c>
      <c r="R20" s="21" t="s">
        <v>93</v>
      </c>
      <c r="S20" s="392"/>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190.5" customHeight="1" x14ac:dyDescent="0.2">
      <c r="A22" s="16">
        <v>1</v>
      </c>
      <c r="B22" s="23" t="s">
        <v>94</v>
      </c>
      <c r="C22" s="16"/>
      <c r="D22" s="16" t="s">
        <v>95</v>
      </c>
      <c r="E22" s="16" t="s">
        <v>96</v>
      </c>
      <c r="F22" s="16" t="s">
        <v>97</v>
      </c>
      <c r="G22" s="16" t="s">
        <v>98</v>
      </c>
      <c r="H22" s="16">
        <v>0.23499999999999999</v>
      </c>
      <c r="I22" s="16">
        <v>0.23499999999999999</v>
      </c>
      <c r="J22" s="16">
        <v>0.15</v>
      </c>
      <c r="K22" s="16">
        <v>0.4</v>
      </c>
      <c r="L22" s="16">
        <v>2</v>
      </c>
      <c r="M22" s="16"/>
      <c r="N22" s="16"/>
      <c r="O22" s="16"/>
      <c r="P22" s="16"/>
      <c r="Q22" s="19" t="s">
        <v>99</v>
      </c>
      <c r="R22" s="16"/>
      <c r="S22" s="16">
        <v>0.54211792999999997</v>
      </c>
      <c r="T22" s="11"/>
      <c r="U22" s="11"/>
      <c r="V22" s="11"/>
      <c r="W22" s="11"/>
      <c r="X22" s="11"/>
      <c r="Y22" s="11"/>
    </row>
    <row r="23" spans="1:28" s="12" customFormat="1" ht="18.75" x14ac:dyDescent="0.2">
      <c r="A23" s="20"/>
      <c r="B23" s="22" t="s">
        <v>100</v>
      </c>
      <c r="C23" s="22"/>
      <c r="D23" s="22"/>
      <c r="E23" s="22"/>
      <c r="F23" s="22"/>
      <c r="G23" s="22"/>
      <c r="H23" s="24">
        <f>SUM(H22:H22)</f>
        <v>0.23499999999999999</v>
      </c>
      <c r="I23" s="25"/>
      <c r="J23" s="24">
        <f>SUM(J22:J22)</f>
        <v>0.15</v>
      </c>
      <c r="K23" s="25"/>
      <c r="L23" s="25"/>
      <c r="M23" s="25"/>
      <c r="N23" s="25"/>
      <c r="O23" s="25"/>
      <c r="P23" s="25"/>
      <c r="Q23" s="25"/>
      <c r="R23" s="26"/>
      <c r="S23" s="24">
        <f>SUM(S22)</f>
        <v>0.54211792999999997</v>
      </c>
      <c r="T23" s="11"/>
      <c r="U23" s="11"/>
      <c r="V23" s="11"/>
      <c r="W23"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election activeCell="A24" sqref="A24:XFD24"/>
    </sheetView>
  </sheetViews>
  <sheetFormatPr defaultColWidth="10.7109375" defaultRowHeight="15.75" x14ac:dyDescent="0.25"/>
  <cols>
    <col min="1" max="1" width="9.5703125" style="27" customWidth="1"/>
    <col min="2" max="2" width="16.7109375" style="27" customWidth="1"/>
    <col min="3" max="3" width="16.85546875" style="27" customWidth="1"/>
    <col min="4" max="4" width="19" style="27" customWidth="1"/>
    <col min="5" max="6" width="16.140625" style="27" customWidth="1"/>
    <col min="7" max="7" width="8.7109375" style="27" customWidth="1"/>
    <col min="8" max="8" width="17.7109375" style="28" customWidth="1"/>
    <col min="9" max="9" width="7.28515625" style="27" customWidth="1"/>
    <col min="10" max="10" width="11.42578125" style="27" customWidth="1"/>
    <col min="11" max="11" width="15.425781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15" customHeight="1" x14ac:dyDescent="0.25">
      <c r="T1" s="3" t="s">
        <v>0</v>
      </c>
    </row>
    <row r="2" spans="1:20" s="2" customFormat="1" ht="18.75" customHeight="1" x14ac:dyDescent="0.3">
      <c r="H2" s="29"/>
      <c r="T2" s="4" t="s">
        <v>1</v>
      </c>
    </row>
    <row r="3" spans="1:20" s="2" customFormat="1" ht="18.75" customHeight="1" x14ac:dyDescent="0.3">
      <c r="H3" s="29"/>
      <c r="T3" s="4" t="s">
        <v>2</v>
      </c>
    </row>
    <row r="4" spans="1:20" s="2" customFormat="1" ht="18.75" customHeight="1" x14ac:dyDescent="0.3">
      <c r="H4" s="29"/>
      <c r="T4" s="4"/>
    </row>
    <row r="5" spans="1:20" s="2" customFormat="1" x14ac:dyDescent="0.2">
      <c r="A5" s="381" t="str">
        <f>'2. паспорт  ТП'!A4</f>
        <v>Год раскрытия информации: 2026 год</v>
      </c>
      <c r="B5" s="381"/>
      <c r="C5" s="381"/>
      <c r="D5" s="381"/>
      <c r="E5" s="381"/>
      <c r="F5" s="381"/>
      <c r="G5" s="381"/>
      <c r="H5" s="381"/>
      <c r="I5" s="381"/>
      <c r="J5" s="381"/>
      <c r="K5" s="381"/>
      <c r="L5" s="381"/>
      <c r="M5" s="381"/>
      <c r="N5" s="381"/>
      <c r="O5" s="381"/>
      <c r="P5" s="381"/>
      <c r="Q5" s="381"/>
      <c r="R5" s="381"/>
      <c r="S5" s="381"/>
      <c r="T5" s="381"/>
    </row>
    <row r="6" spans="1:20" s="2" customFormat="1" x14ac:dyDescent="0.2">
      <c r="A6" s="5"/>
      <c r="H6" s="29"/>
    </row>
    <row r="7" spans="1:20" s="2" customFormat="1" ht="18.75" x14ac:dyDescent="0.2">
      <c r="A7" s="382" t="s">
        <v>3</v>
      </c>
      <c r="B7" s="382"/>
      <c r="C7" s="382"/>
      <c r="D7" s="382"/>
      <c r="E7" s="382"/>
      <c r="F7" s="382"/>
      <c r="G7" s="382"/>
      <c r="H7" s="382"/>
      <c r="I7" s="382"/>
      <c r="J7" s="382"/>
      <c r="K7" s="382"/>
      <c r="L7" s="382"/>
      <c r="M7" s="382"/>
      <c r="N7" s="382"/>
      <c r="O7" s="382"/>
      <c r="P7" s="382"/>
      <c r="Q7" s="382"/>
      <c r="R7" s="382"/>
      <c r="S7" s="382"/>
      <c r="T7" s="382"/>
    </row>
    <row r="8" spans="1:20" s="2" customFormat="1" ht="18.75" x14ac:dyDescent="0.2">
      <c r="A8" s="382"/>
      <c r="B8" s="382"/>
      <c r="C8" s="382"/>
      <c r="D8" s="382"/>
      <c r="E8" s="382"/>
      <c r="F8" s="382"/>
      <c r="G8" s="382"/>
      <c r="H8" s="382"/>
      <c r="I8" s="382"/>
      <c r="J8" s="382"/>
      <c r="K8" s="382"/>
      <c r="L8" s="382"/>
      <c r="M8" s="382"/>
      <c r="N8" s="382"/>
      <c r="O8" s="382"/>
      <c r="P8" s="382"/>
      <c r="Q8" s="382"/>
      <c r="R8" s="382"/>
      <c r="S8" s="382"/>
      <c r="T8" s="382"/>
    </row>
    <row r="9" spans="1:20" s="2" customFormat="1" ht="18.75" customHeight="1" x14ac:dyDescent="0.2">
      <c r="A9" s="383" t="str">
        <f>'2. паспорт  ТП'!A8</f>
        <v>Акционерное общество "Россети Янтарь" ДЗО  ПАО "Россети"</v>
      </c>
      <c r="B9" s="383"/>
      <c r="C9" s="383"/>
      <c r="D9" s="383"/>
      <c r="E9" s="383"/>
      <c r="F9" s="383"/>
      <c r="G9" s="383"/>
      <c r="H9" s="383"/>
      <c r="I9" s="383"/>
      <c r="J9" s="383"/>
      <c r="K9" s="383"/>
      <c r="L9" s="383"/>
      <c r="M9" s="383"/>
      <c r="N9" s="383"/>
      <c r="O9" s="383"/>
      <c r="P9" s="383"/>
      <c r="Q9" s="383"/>
      <c r="R9" s="383"/>
      <c r="S9" s="383"/>
      <c r="T9" s="383"/>
    </row>
    <row r="10" spans="1:20" s="2" customFormat="1" ht="18.75" customHeight="1" x14ac:dyDescent="0.2">
      <c r="A10" s="384" t="s">
        <v>5</v>
      </c>
      <c r="B10" s="384"/>
      <c r="C10" s="384"/>
      <c r="D10" s="384"/>
      <c r="E10" s="384"/>
      <c r="F10" s="384"/>
      <c r="G10" s="384"/>
      <c r="H10" s="384"/>
      <c r="I10" s="384"/>
      <c r="J10" s="384"/>
      <c r="K10" s="384"/>
      <c r="L10" s="384"/>
      <c r="M10" s="384"/>
      <c r="N10" s="384"/>
      <c r="O10" s="384"/>
      <c r="P10" s="384"/>
      <c r="Q10" s="384"/>
      <c r="R10" s="384"/>
      <c r="S10" s="384"/>
      <c r="T10" s="384"/>
    </row>
    <row r="11" spans="1:20" s="2" customFormat="1" ht="18.75" x14ac:dyDescent="0.2">
      <c r="A11" s="382"/>
      <c r="B11" s="382"/>
      <c r="C11" s="382"/>
      <c r="D11" s="382"/>
      <c r="E11" s="382"/>
      <c r="F11" s="382"/>
      <c r="G11" s="382"/>
      <c r="H11" s="382"/>
      <c r="I11" s="382"/>
      <c r="J11" s="382"/>
      <c r="K11" s="382"/>
      <c r="L11" s="382"/>
      <c r="M11" s="382"/>
      <c r="N11" s="382"/>
      <c r="O11" s="382"/>
      <c r="P11" s="382"/>
      <c r="Q11" s="382"/>
      <c r="R11" s="382"/>
      <c r="S11" s="382"/>
      <c r="T11" s="382"/>
    </row>
    <row r="12" spans="1:20" s="2" customFormat="1" ht="18.75" customHeight="1" x14ac:dyDescent="0.2">
      <c r="A12" s="383" t="str">
        <f>'2. паспорт  ТП'!A11</f>
        <v>P_23-0769</v>
      </c>
      <c r="B12" s="383"/>
      <c r="C12" s="383"/>
      <c r="D12" s="383"/>
      <c r="E12" s="383"/>
      <c r="F12" s="383"/>
      <c r="G12" s="383"/>
      <c r="H12" s="383"/>
      <c r="I12" s="383"/>
      <c r="J12" s="383"/>
      <c r="K12" s="383"/>
      <c r="L12" s="383"/>
      <c r="M12" s="383"/>
      <c r="N12" s="383"/>
      <c r="O12" s="383"/>
      <c r="P12" s="383"/>
      <c r="Q12" s="383"/>
      <c r="R12" s="383"/>
      <c r="S12" s="383"/>
      <c r="T12" s="383"/>
    </row>
    <row r="13" spans="1:20" s="2" customFormat="1" ht="18.75" customHeight="1" x14ac:dyDescent="0.2">
      <c r="A13" s="384" t="s">
        <v>7</v>
      </c>
      <c r="B13" s="384"/>
      <c r="C13" s="384"/>
      <c r="D13" s="384"/>
      <c r="E13" s="384"/>
      <c r="F13" s="384"/>
      <c r="G13" s="384"/>
      <c r="H13" s="384"/>
      <c r="I13" s="384"/>
      <c r="J13" s="384"/>
      <c r="K13" s="384"/>
      <c r="L13" s="384"/>
      <c r="M13" s="384"/>
      <c r="N13" s="384"/>
      <c r="O13" s="384"/>
      <c r="P13" s="384"/>
      <c r="Q13" s="384"/>
      <c r="R13" s="384"/>
      <c r="S13" s="384"/>
      <c r="T13" s="384"/>
    </row>
    <row r="14" spans="1:20" s="2" customFormat="1" ht="15.75" customHeight="1" x14ac:dyDescent="0.2">
      <c r="A14" s="385"/>
      <c r="B14" s="385"/>
      <c r="C14" s="385"/>
      <c r="D14" s="385"/>
      <c r="E14" s="385"/>
      <c r="F14" s="385"/>
      <c r="G14" s="385"/>
      <c r="H14" s="385"/>
      <c r="I14" s="385"/>
      <c r="J14" s="385"/>
      <c r="K14" s="385"/>
      <c r="L14" s="385"/>
      <c r="M14" s="385"/>
      <c r="N14" s="385"/>
      <c r="O14" s="385"/>
      <c r="P14" s="385"/>
      <c r="Q14" s="385"/>
      <c r="R14" s="385"/>
      <c r="S14" s="385"/>
      <c r="T14" s="385"/>
    </row>
    <row r="15" spans="1:20" s="12" customFormat="1" ht="42.75" customHeight="1" x14ac:dyDescent="0.2">
      <c r="A15" s="386" t="str">
        <f>'2. паспорт  ТП'!A14</f>
        <v>Строительство ЛЭП 0,4 кВ от ТП 326-03, организация системы учета электроэнергии в г. Зеленоградске, ул. Пугачева</v>
      </c>
      <c r="B15" s="386"/>
      <c r="C15" s="386"/>
      <c r="D15" s="386"/>
      <c r="E15" s="386"/>
      <c r="F15" s="386"/>
      <c r="G15" s="386"/>
      <c r="H15" s="386"/>
      <c r="I15" s="386"/>
      <c r="J15" s="386"/>
      <c r="K15" s="386"/>
      <c r="L15" s="386"/>
      <c r="M15" s="386"/>
      <c r="N15" s="386"/>
      <c r="O15" s="386"/>
      <c r="P15" s="386"/>
      <c r="Q15" s="386"/>
      <c r="R15" s="386"/>
      <c r="S15" s="386"/>
      <c r="T15" s="386"/>
    </row>
    <row r="16" spans="1:20" s="12" customFormat="1" ht="15" customHeight="1" x14ac:dyDescent="0.2">
      <c r="A16" s="384" t="s">
        <v>9</v>
      </c>
      <c r="B16" s="384"/>
      <c r="C16" s="384"/>
      <c r="D16" s="384"/>
      <c r="E16" s="384"/>
      <c r="F16" s="384"/>
      <c r="G16" s="384"/>
      <c r="H16" s="384"/>
      <c r="I16" s="384"/>
      <c r="J16" s="384"/>
      <c r="K16" s="384"/>
      <c r="L16" s="384"/>
      <c r="M16" s="384"/>
      <c r="N16" s="384"/>
      <c r="O16" s="384"/>
      <c r="P16" s="384"/>
      <c r="Q16" s="384"/>
      <c r="R16" s="384"/>
      <c r="S16" s="384"/>
      <c r="T16" s="384"/>
    </row>
    <row r="17" spans="1:113" s="12" customFormat="1" ht="15" customHeight="1" x14ac:dyDescent="0.2">
      <c r="A17" s="385"/>
      <c r="B17" s="385"/>
      <c r="C17" s="385"/>
      <c r="D17" s="385"/>
      <c r="E17" s="385"/>
      <c r="F17" s="385"/>
      <c r="G17" s="385"/>
      <c r="H17" s="385"/>
      <c r="I17" s="385"/>
      <c r="J17" s="385"/>
      <c r="K17" s="385"/>
      <c r="L17" s="385"/>
      <c r="M17" s="385"/>
      <c r="N17" s="385"/>
      <c r="O17" s="385"/>
      <c r="P17" s="385"/>
      <c r="Q17" s="385"/>
      <c r="R17" s="385"/>
      <c r="S17" s="385"/>
      <c r="T17" s="385"/>
    </row>
    <row r="18" spans="1:113" s="12" customFormat="1" ht="15" customHeight="1" x14ac:dyDescent="0.2">
      <c r="A18" s="396" t="s">
        <v>101</v>
      </c>
      <c r="B18" s="396"/>
      <c r="C18" s="396"/>
      <c r="D18" s="396"/>
      <c r="E18" s="396"/>
      <c r="F18" s="396"/>
      <c r="G18" s="396"/>
      <c r="H18" s="396"/>
      <c r="I18" s="396"/>
      <c r="J18" s="396"/>
      <c r="K18" s="396"/>
      <c r="L18" s="396"/>
      <c r="M18" s="396"/>
      <c r="N18" s="396"/>
      <c r="O18" s="396"/>
      <c r="P18" s="396"/>
      <c r="Q18" s="396"/>
      <c r="R18" s="396"/>
      <c r="S18" s="396"/>
      <c r="T18" s="396"/>
    </row>
    <row r="19" spans="1:113" s="30" customFormat="1" ht="21" customHeight="1" x14ac:dyDescent="0.25">
      <c r="A19" s="397"/>
      <c r="B19" s="397"/>
      <c r="C19" s="397"/>
      <c r="D19" s="397"/>
      <c r="E19" s="397"/>
      <c r="F19" s="397"/>
      <c r="G19" s="397"/>
      <c r="H19" s="397"/>
      <c r="I19" s="397"/>
      <c r="J19" s="397"/>
      <c r="K19" s="397"/>
      <c r="L19" s="397"/>
      <c r="M19" s="397"/>
      <c r="N19" s="397"/>
      <c r="O19" s="397"/>
      <c r="P19" s="397"/>
      <c r="Q19" s="397"/>
      <c r="R19" s="397"/>
      <c r="S19" s="397"/>
      <c r="T19" s="397"/>
    </row>
    <row r="20" spans="1:113" ht="46.5" customHeight="1" x14ac:dyDescent="0.25">
      <c r="A20" s="398" t="s">
        <v>11</v>
      </c>
      <c r="B20" s="401" t="s">
        <v>102</v>
      </c>
      <c r="C20" s="402"/>
      <c r="D20" s="405" t="s">
        <v>103</v>
      </c>
      <c r="E20" s="401" t="s">
        <v>104</v>
      </c>
      <c r="F20" s="402"/>
      <c r="G20" s="401" t="s">
        <v>105</v>
      </c>
      <c r="H20" s="402"/>
      <c r="I20" s="401" t="s">
        <v>106</v>
      </c>
      <c r="J20" s="402"/>
      <c r="K20" s="405" t="s">
        <v>107</v>
      </c>
      <c r="L20" s="401" t="s">
        <v>108</v>
      </c>
      <c r="M20" s="402"/>
      <c r="N20" s="401" t="s">
        <v>109</v>
      </c>
      <c r="O20" s="402"/>
      <c r="P20" s="405" t="s">
        <v>110</v>
      </c>
      <c r="Q20" s="393" t="s">
        <v>111</v>
      </c>
      <c r="R20" s="408"/>
      <c r="S20" s="393" t="s">
        <v>112</v>
      </c>
      <c r="T20" s="394"/>
    </row>
    <row r="21" spans="1:113" ht="204.75" customHeight="1" x14ac:dyDescent="0.25">
      <c r="A21" s="399"/>
      <c r="B21" s="403"/>
      <c r="C21" s="404"/>
      <c r="D21" s="406"/>
      <c r="E21" s="403"/>
      <c r="F21" s="404"/>
      <c r="G21" s="403"/>
      <c r="H21" s="404"/>
      <c r="I21" s="403"/>
      <c r="J21" s="404"/>
      <c r="K21" s="407"/>
      <c r="L21" s="403"/>
      <c r="M21" s="404"/>
      <c r="N21" s="403"/>
      <c r="O21" s="404"/>
      <c r="P21" s="407"/>
      <c r="Q21" s="32" t="s">
        <v>113</v>
      </c>
      <c r="R21" s="32" t="s">
        <v>114</v>
      </c>
      <c r="S21" s="32" t="s">
        <v>115</v>
      </c>
      <c r="T21" s="32" t="s">
        <v>116</v>
      </c>
    </row>
    <row r="22" spans="1:113" ht="51.75" customHeight="1" x14ac:dyDescent="0.25">
      <c r="A22" s="400"/>
      <c r="B22" s="32" t="s">
        <v>117</v>
      </c>
      <c r="C22" s="32" t="s">
        <v>118</v>
      </c>
      <c r="D22" s="407"/>
      <c r="E22" s="32" t="s">
        <v>117</v>
      </c>
      <c r="F22" s="32" t="s">
        <v>118</v>
      </c>
      <c r="G22" s="32" t="s">
        <v>117</v>
      </c>
      <c r="H22" s="32" t="s">
        <v>118</v>
      </c>
      <c r="I22" s="32" t="s">
        <v>117</v>
      </c>
      <c r="J22" s="32" t="s">
        <v>118</v>
      </c>
      <c r="K22" s="32" t="s">
        <v>117</v>
      </c>
      <c r="L22" s="32" t="s">
        <v>117</v>
      </c>
      <c r="M22" s="32" t="s">
        <v>118</v>
      </c>
      <c r="N22" s="32" t="s">
        <v>117</v>
      </c>
      <c r="O22" s="32" t="s">
        <v>118</v>
      </c>
      <c r="P22" s="31" t="s">
        <v>117</v>
      </c>
      <c r="Q22" s="32" t="s">
        <v>117</v>
      </c>
      <c r="R22" s="32" t="s">
        <v>117</v>
      </c>
      <c r="S22" s="32" t="s">
        <v>117</v>
      </c>
      <c r="T22" s="32" t="s">
        <v>117</v>
      </c>
    </row>
    <row r="23" spans="1:113" x14ac:dyDescent="0.25">
      <c r="A23" s="33">
        <v>1</v>
      </c>
      <c r="B23" s="33">
        <v>2</v>
      </c>
      <c r="C23" s="33">
        <v>3</v>
      </c>
      <c r="D23" s="33">
        <v>4</v>
      </c>
      <c r="E23" s="33">
        <v>5</v>
      </c>
      <c r="F23" s="33">
        <v>6</v>
      </c>
      <c r="G23" s="33">
        <v>7</v>
      </c>
      <c r="H23" s="34">
        <v>8</v>
      </c>
      <c r="I23" s="33">
        <v>9</v>
      </c>
      <c r="J23" s="33">
        <v>10</v>
      </c>
      <c r="K23" s="33">
        <v>11</v>
      </c>
      <c r="L23" s="33">
        <v>12</v>
      </c>
      <c r="M23" s="33">
        <v>13</v>
      </c>
      <c r="N23" s="33">
        <v>14</v>
      </c>
      <c r="O23" s="33">
        <v>15</v>
      </c>
      <c r="P23" s="33">
        <v>16</v>
      </c>
      <c r="Q23" s="33">
        <v>17</v>
      </c>
      <c r="R23" s="33">
        <v>18</v>
      </c>
      <c r="S23" s="33">
        <v>19</v>
      </c>
      <c r="T23" s="33">
        <v>20</v>
      </c>
    </row>
    <row r="24" spans="1:113" s="30" customFormat="1" x14ac:dyDescent="0.25">
      <c r="A24" s="35"/>
      <c r="B24" s="35"/>
      <c r="C24" s="35"/>
      <c r="D24" s="35"/>
      <c r="E24" s="35"/>
      <c r="F24" s="35"/>
      <c r="G24" s="36"/>
      <c r="H24" s="35"/>
      <c r="I24" s="36"/>
      <c r="J24" s="36"/>
      <c r="K24" s="36"/>
      <c r="L24" s="36"/>
      <c r="M24" s="36"/>
      <c r="N24" s="36"/>
      <c r="O24" s="36"/>
      <c r="P24" s="36"/>
      <c r="Q24" s="36"/>
      <c r="R24" s="36"/>
      <c r="S24" s="36"/>
      <c r="T24" s="36"/>
    </row>
    <row r="25" spans="1:113" s="30" customFormat="1" x14ac:dyDescent="0.25">
      <c r="A25" s="37"/>
      <c r="B25" s="37"/>
      <c r="C25" s="37"/>
      <c r="D25" s="37"/>
      <c r="E25" s="37"/>
      <c r="F25" s="37"/>
      <c r="G25" s="38"/>
      <c r="H25" s="37"/>
      <c r="I25" s="38"/>
      <c r="J25" s="38"/>
      <c r="K25" s="38"/>
      <c r="L25" s="38"/>
      <c r="M25" s="38"/>
      <c r="N25" s="27">
        <f>SUM(N24:N24)</f>
        <v>0</v>
      </c>
      <c r="O25" s="27">
        <f>SUM(O24:O24)</f>
        <v>0</v>
      </c>
      <c r="P25" s="27">
        <f>O25-N25</f>
        <v>0</v>
      </c>
      <c r="Q25" s="38"/>
      <c r="R25" s="38"/>
      <c r="S25" s="38"/>
      <c r="T25" s="38"/>
    </row>
    <row r="26" spans="1:113" s="39" customFormat="1" x14ac:dyDescent="0.25">
      <c r="B26" s="27" t="s">
        <v>119</v>
      </c>
      <c r="C26" s="27"/>
      <c r="D26" s="27"/>
      <c r="E26" s="27"/>
      <c r="F26" s="27"/>
      <c r="G26" s="27"/>
      <c r="H26" s="28"/>
      <c r="I26" s="27"/>
      <c r="J26" s="27"/>
      <c r="K26" s="27"/>
      <c r="L26" s="27"/>
      <c r="M26" s="27"/>
      <c r="Q26" s="27"/>
      <c r="R26" s="27"/>
    </row>
    <row r="27" spans="1:113" x14ac:dyDescent="0.25">
      <c r="B27" s="395" t="s">
        <v>120</v>
      </c>
      <c r="C27" s="395"/>
      <c r="D27" s="395"/>
      <c r="E27" s="395"/>
      <c r="F27" s="395"/>
      <c r="G27" s="395"/>
      <c r="H27" s="395"/>
      <c r="I27" s="395"/>
      <c r="J27" s="395"/>
      <c r="K27" s="395"/>
      <c r="L27" s="395"/>
      <c r="M27" s="395"/>
      <c r="N27" s="395"/>
      <c r="O27" s="395"/>
      <c r="P27" s="395"/>
      <c r="Q27" s="395"/>
      <c r="R27" s="395"/>
    </row>
    <row r="29" spans="1:113" x14ac:dyDescent="0.25">
      <c r="B29" s="40" t="s">
        <v>121</v>
      </c>
      <c r="C29" s="40"/>
      <c r="D29" s="40"/>
      <c r="E29" s="40"/>
      <c r="H29" s="41"/>
      <c r="I29" s="40"/>
      <c r="J29" s="40"/>
      <c r="K29" s="40"/>
      <c r="L29" s="40"/>
      <c r="M29" s="40"/>
      <c r="N29" s="40"/>
      <c r="O29" s="40"/>
      <c r="P29" s="40"/>
      <c r="Q29" s="40"/>
      <c r="R29" s="40"/>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0" t="s">
        <v>122</v>
      </c>
      <c r="C30" s="40"/>
      <c r="D30" s="40"/>
      <c r="E30" s="40"/>
      <c r="H30" s="41"/>
      <c r="I30" s="40"/>
      <c r="J30" s="40"/>
      <c r="K30" s="40"/>
      <c r="L30" s="40"/>
      <c r="M30" s="40"/>
      <c r="N30" s="40"/>
      <c r="O30" s="40"/>
      <c r="P30" s="40"/>
      <c r="Q30" s="40"/>
      <c r="R30" s="40"/>
    </row>
    <row r="31" spans="1:113" x14ac:dyDescent="0.25">
      <c r="B31" s="40" t="s">
        <v>123</v>
      </c>
      <c r="C31" s="40"/>
      <c r="D31" s="40"/>
      <c r="E31" s="40"/>
      <c r="H31" s="41"/>
      <c r="I31" s="40"/>
      <c r="J31" s="40"/>
      <c r="K31" s="40"/>
      <c r="L31" s="40"/>
      <c r="M31" s="40"/>
      <c r="N31" s="40"/>
      <c r="O31" s="40"/>
      <c r="P31" s="40"/>
      <c r="Q31" s="40"/>
      <c r="R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x14ac:dyDescent="0.25">
      <c r="B32" s="40" t="s">
        <v>124</v>
      </c>
      <c r="C32" s="40"/>
      <c r="D32" s="40"/>
      <c r="E32" s="40"/>
      <c r="H32" s="41"/>
      <c r="I32" s="40"/>
      <c r="J32" s="40"/>
      <c r="K32" s="40"/>
      <c r="L32" s="40"/>
      <c r="M32" s="40"/>
      <c r="N32" s="40"/>
      <c r="O32" s="40"/>
      <c r="P32" s="40"/>
      <c r="Q32" s="40"/>
      <c r="R32" s="40"/>
      <c r="S32" s="40"/>
      <c r="T32" s="40"/>
      <c r="U32" s="40"/>
      <c r="V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x14ac:dyDescent="0.25">
      <c r="B33" s="40" t="s">
        <v>125</v>
      </c>
      <c r="C33" s="40"/>
      <c r="D33" s="40"/>
      <c r="E33" s="40"/>
      <c r="H33" s="41"/>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40" t="s">
        <v>126</v>
      </c>
      <c r="C34" s="40"/>
      <c r="D34" s="40"/>
      <c r="E34" s="40"/>
      <c r="H34" s="41"/>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40" t="s">
        <v>127</v>
      </c>
      <c r="C35" s="40"/>
      <c r="D35" s="40"/>
      <c r="E35" s="40"/>
      <c r="H35" s="41"/>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40" t="s">
        <v>128</v>
      </c>
      <c r="C36" s="40"/>
      <c r="D36" s="40"/>
      <c r="E36" s="40"/>
      <c r="H36" s="41"/>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40" t="s">
        <v>129</v>
      </c>
      <c r="C37" s="40"/>
      <c r="D37" s="40"/>
      <c r="E37" s="40"/>
      <c r="H37" s="41"/>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40" t="s">
        <v>130</v>
      </c>
      <c r="C38" s="40"/>
      <c r="D38" s="40"/>
      <c r="E38" s="40"/>
      <c r="H38" s="41"/>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6" sqref="R26"/>
    </sheetView>
  </sheetViews>
  <sheetFormatPr defaultColWidth="10.7109375" defaultRowHeight="15.75" x14ac:dyDescent="0.25"/>
  <cols>
    <col min="1" max="1" width="10.7109375" style="27"/>
    <col min="2" max="5" width="29.42578125" style="27" customWidth="1"/>
    <col min="6" max="6" width="8.7109375" style="27" customWidth="1"/>
    <col min="7" max="7" width="10.28515625" style="27" customWidth="1"/>
    <col min="8" max="8" width="8.7109375" style="27" customWidth="1"/>
    <col min="9" max="9" width="8.28515625" style="27" customWidth="1"/>
    <col min="10" max="10" width="22.140625" style="27" customWidth="1"/>
    <col min="11" max="11" width="11.140625" style="27" customWidth="1"/>
    <col min="12" max="12" width="18.5703125" style="27" customWidth="1"/>
    <col min="13" max="13" width="13.42578125" style="27" customWidth="1"/>
    <col min="14" max="14" width="12.42578125" style="27" customWidth="1"/>
    <col min="15" max="16" width="8.7109375" style="27" customWidth="1"/>
    <col min="17" max="17" width="11.85546875" style="27" customWidth="1"/>
    <col min="18" max="18" width="12" style="27" customWidth="1"/>
    <col min="19" max="19" width="18.28515625" style="27" customWidth="1"/>
    <col min="20" max="20" width="22.42578125" style="27" customWidth="1"/>
    <col min="21" max="21" width="30.7109375" style="27" customWidth="1"/>
    <col min="22" max="22" width="8.7109375" style="27" customWidth="1"/>
    <col min="23" max="23" width="12.42578125" style="27" customWidth="1"/>
    <col min="24" max="24" width="24.5703125" style="27" customWidth="1"/>
    <col min="25" max="25" width="15.28515625" style="27" customWidth="1"/>
    <col min="26" max="26" width="18.5703125" style="27" customWidth="1"/>
    <col min="27" max="27" width="19.140625" style="27" customWidth="1"/>
    <col min="28" max="240" width="10.7109375" style="27"/>
    <col min="241" max="242" width="15.7109375" style="27" customWidth="1"/>
    <col min="243" max="245" width="14.7109375" style="27" customWidth="1"/>
    <col min="246" max="249" width="13.7109375" style="27" customWidth="1"/>
    <col min="250" max="253" width="15.7109375" style="27" customWidth="1"/>
    <col min="254" max="254" width="22.85546875" style="27" customWidth="1"/>
    <col min="255" max="255" width="20.7109375" style="27" customWidth="1"/>
    <col min="256" max="256" width="17.7109375" style="27" customWidth="1"/>
    <col min="257" max="265" width="14.7109375" style="27" customWidth="1"/>
    <col min="266" max="496" width="10.7109375" style="27"/>
    <col min="497" max="498" width="15.7109375" style="27" customWidth="1"/>
    <col min="499" max="501" width="14.7109375" style="27" customWidth="1"/>
    <col min="502" max="505" width="13.7109375" style="27" customWidth="1"/>
    <col min="506" max="509" width="15.7109375" style="27" customWidth="1"/>
    <col min="510" max="510" width="22.85546875" style="27" customWidth="1"/>
    <col min="511" max="511" width="20.7109375" style="27" customWidth="1"/>
    <col min="512" max="512" width="17.7109375" style="27" customWidth="1"/>
    <col min="513" max="521" width="14.7109375" style="27" customWidth="1"/>
    <col min="522" max="752" width="10.7109375" style="27"/>
    <col min="753" max="754" width="15.7109375" style="27" customWidth="1"/>
    <col min="755" max="757" width="14.7109375" style="27" customWidth="1"/>
    <col min="758" max="761" width="13.7109375" style="27" customWidth="1"/>
    <col min="762" max="765" width="15.7109375" style="27" customWidth="1"/>
    <col min="766" max="766" width="22.85546875" style="27" customWidth="1"/>
    <col min="767" max="767" width="20.7109375" style="27" customWidth="1"/>
    <col min="768" max="768" width="17.7109375" style="27" customWidth="1"/>
    <col min="769" max="777" width="14.7109375" style="27" customWidth="1"/>
    <col min="778" max="1008" width="10.7109375" style="27"/>
    <col min="1009" max="1010" width="15.7109375" style="27" customWidth="1"/>
    <col min="1011" max="1013" width="14.7109375" style="27" customWidth="1"/>
    <col min="1014" max="1017" width="13.7109375" style="27" customWidth="1"/>
    <col min="1018" max="1021" width="15.7109375" style="27" customWidth="1"/>
    <col min="1022" max="1022" width="22.85546875" style="27" customWidth="1"/>
    <col min="1023" max="1023" width="20.7109375" style="27" customWidth="1"/>
    <col min="1024" max="1024" width="17.7109375" style="27" customWidth="1"/>
    <col min="1025" max="1033" width="14.7109375" style="27" customWidth="1"/>
    <col min="1034" max="1264" width="10.7109375" style="27"/>
    <col min="1265" max="1266" width="15.7109375" style="27" customWidth="1"/>
    <col min="1267" max="1269" width="14.7109375" style="27" customWidth="1"/>
    <col min="1270" max="1273" width="13.7109375" style="27" customWidth="1"/>
    <col min="1274" max="1277" width="15.7109375" style="27" customWidth="1"/>
    <col min="1278" max="1278" width="22.85546875" style="27" customWidth="1"/>
    <col min="1279" max="1279" width="20.7109375" style="27" customWidth="1"/>
    <col min="1280" max="1280" width="17.7109375" style="27" customWidth="1"/>
    <col min="1281" max="1289" width="14.7109375" style="27" customWidth="1"/>
    <col min="1290" max="1520" width="10.7109375" style="27"/>
    <col min="1521" max="1522" width="15.7109375" style="27" customWidth="1"/>
    <col min="1523" max="1525" width="14.7109375" style="27" customWidth="1"/>
    <col min="1526" max="1529" width="13.7109375" style="27" customWidth="1"/>
    <col min="1530" max="1533" width="15.7109375" style="27" customWidth="1"/>
    <col min="1534" max="1534" width="22.85546875" style="27" customWidth="1"/>
    <col min="1535" max="1535" width="20.7109375" style="27" customWidth="1"/>
    <col min="1536" max="1536" width="17.7109375" style="27" customWidth="1"/>
    <col min="1537" max="1545" width="14.7109375" style="27" customWidth="1"/>
    <col min="1546" max="1776" width="10.7109375" style="27"/>
    <col min="1777" max="1778" width="15.7109375" style="27" customWidth="1"/>
    <col min="1779" max="1781" width="14.7109375" style="27" customWidth="1"/>
    <col min="1782" max="1785" width="13.7109375" style="27" customWidth="1"/>
    <col min="1786" max="1789" width="15.7109375" style="27" customWidth="1"/>
    <col min="1790" max="1790" width="22.85546875" style="27" customWidth="1"/>
    <col min="1791" max="1791" width="20.7109375" style="27" customWidth="1"/>
    <col min="1792" max="1792" width="17.7109375" style="27" customWidth="1"/>
    <col min="1793" max="1801" width="14.7109375" style="27" customWidth="1"/>
    <col min="1802" max="2032" width="10.7109375" style="27"/>
    <col min="2033" max="2034" width="15.7109375" style="27" customWidth="1"/>
    <col min="2035" max="2037" width="14.7109375" style="27" customWidth="1"/>
    <col min="2038" max="2041" width="13.7109375" style="27" customWidth="1"/>
    <col min="2042" max="2045" width="15.7109375" style="27" customWidth="1"/>
    <col min="2046" max="2046" width="22.85546875" style="27" customWidth="1"/>
    <col min="2047" max="2047" width="20.7109375" style="27" customWidth="1"/>
    <col min="2048" max="2048" width="17.7109375" style="27" customWidth="1"/>
    <col min="2049" max="2057" width="14.7109375" style="27" customWidth="1"/>
    <col min="2058" max="2288" width="10.7109375" style="27"/>
    <col min="2289" max="2290" width="15.7109375" style="27" customWidth="1"/>
    <col min="2291" max="2293" width="14.7109375" style="27" customWidth="1"/>
    <col min="2294" max="2297" width="13.7109375" style="27" customWidth="1"/>
    <col min="2298" max="2301" width="15.7109375" style="27" customWidth="1"/>
    <col min="2302" max="2302" width="22.85546875" style="27" customWidth="1"/>
    <col min="2303" max="2303" width="20.7109375" style="27" customWidth="1"/>
    <col min="2304" max="2304" width="17.7109375" style="27" customWidth="1"/>
    <col min="2305" max="2313" width="14.7109375" style="27" customWidth="1"/>
    <col min="2314" max="2544" width="10.7109375" style="27"/>
    <col min="2545" max="2546" width="15.7109375" style="27" customWidth="1"/>
    <col min="2547" max="2549" width="14.7109375" style="27" customWidth="1"/>
    <col min="2550" max="2553" width="13.7109375" style="27" customWidth="1"/>
    <col min="2554" max="2557" width="15.7109375" style="27" customWidth="1"/>
    <col min="2558" max="2558" width="22.85546875" style="27" customWidth="1"/>
    <col min="2559" max="2559" width="20.7109375" style="27" customWidth="1"/>
    <col min="2560" max="2560" width="17.7109375" style="27" customWidth="1"/>
    <col min="2561" max="2569" width="14.7109375" style="27" customWidth="1"/>
    <col min="2570" max="2800" width="10.7109375" style="27"/>
    <col min="2801" max="2802" width="15.7109375" style="27" customWidth="1"/>
    <col min="2803" max="2805" width="14.7109375" style="27" customWidth="1"/>
    <col min="2806" max="2809" width="13.7109375" style="27" customWidth="1"/>
    <col min="2810" max="2813" width="15.7109375" style="27" customWidth="1"/>
    <col min="2814" max="2814" width="22.85546875" style="27" customWidth="1"/>
    <col min="2815" max="2815" width="20.7109375" style="27" customWidth="1"/>
    <col min="2816" max="2816" width="17.7109375" style="27" customWidth="1"/>
    <col min="2817" max="2825" width="14.7109375" style="27" customWidth="1"/>
    <col min="2826" max="3056" width="10.7109375" style="27"/>
    <col min="3057" max="3058" width="15.7109375" style="27" customWidth="1"/>
    <col min="3059" max="3061" width="14.7109375" style="27" customWidth="1"/>
    <col min="3062" max="3065" width="13.7109375" style="27" customWidth="1"/>
    <col min="3066" max="3069" width="15.7109375" style="27" customWidth="1"/>
    <col min="3070" max="3070" width="22.85546875" style="27" customWidth="1"/>
    <col min="3071" max="3071" width="20.7109375" style="27" customWidth="1"/>
    <col min="3072" max="3072" width="17.7109375" style="27" customWidth="1"/>
    <col min="3073" max="3081" width="14.7109375" style="27" customWidth="1"/>
    <col min="3082" max="3312" width="10.7109375" style="27"/>
    <col min="3313" max="3314" width="15.7109375" style="27" customWidth="1"/>
    <col min="3315" max="3317" width="14.7109375" style="27" customWidth="1"/>
    <col min="3318" max="3321" width="13.7109375" style="27" customWidth="1"/>
    <col min="3322" max="3325" width="15.7109375" style="27" customWidth="1"/>
    <col min="3326" max="3326" width="22.85546875" style="27" customWidth="1"/>
    <col min="3327" max="3327" width="20.7109375" style="27" customWidth="1"/>
    <col min="3328" max="3328" width="17.7109375" style="27" customWidth="1"/>
    <col min="3329" max="3337" width="14.7109375" style="27" customWidth="1"/>
    <col min="3338" max="3568" width="10.7109375" style="27"/>
    <col min="3569" max="3570" width="15.7109375" style="27" customWidth="1"/>
    <col min="3571" max="3573" width="14.7109375" style="27" customWidth="1"/>
    <col min="3574" max="3577" width="13.7109375" style="27" customWidth="1"/>
    <col min="3578" max="3581" width="15.7109375" style="27" customWidth="1"/>
    <col min="3582" max="3582" width="22.85546875" style="27" customWidth="1"/>
    <col min="3583" max="3583" width="20.7109375" style="27" customWidth="1"/>
    <col min="3584" max="3584" width="17.7109375" style="27" customWidth="1"/>
    <col min="3585" max="3593" width="14.7109375" style="27" customWidth="1"/>
    <col min="3594" max="3824" width="10.7109375" style="27"/>
    <col min="3825" max="3826" width="15.7109375" style="27" customWidth="1"/>
    <col min="3827" max="3829" width="14.7109375" style="27" customWidth="1"/>
    <col min="3830" max="3833" width="13.7109375" style="27" customWidth="1"/>
    <col min="3834" max="3837" width="15.7109375" style="27" customWidth="1"/>
    <col min="3838" max="3838" width="22.85546875" style="27" customWidth="1"/>
    <col min="3839" max="3839" width="20.7109375" style="27" customWidth="1"/>
    <col min="3840" max="3840" width="17.7109375" style="27" customWidth="1"/>
    <col min="3841" max="3849" width="14.7109375" style="27" customWidth="1"/>
    <col min="3850" max="4080" width="10.7109375" style="27"/>
    <col min="4081" max="4082" width="15.7109375" style="27" customWidth="1"/>
    <col min="4083" max="4085" width="14.7109375" style="27" customWidth="1"/>
    <col min="4086" max="4089" width="13.7109375" style="27" customWidth="1"/>
    <col min="4090" max="4093" width="15.7109375" style="27" customWidth="1"/>
    <col min="4094" max="4094" width="22.85546875" style="27" customWidth="1"/>
    <col min="4095" max="4095" width="20.7109375" style="27" customWidth="1"/>
    <col min="4096" max="4096" width="17.7109375" style="27" customWidth="1"/>
    <col min="4097" max="4105" width="14.7109375" style="27" customWidth="1"/>
    <col min="4106" max="4336" width="10.7109375" style="27"/>
    <col min="4337" max="4338" width="15.7109375" style="27" customWidth="1"/>
    <col min="4339" max="4341" width="14.7109375" style="27" customWidth="1"/>
    <col min="4342" max="4345" width="13.7109375" style="27" customWidth="1"/>
    <col min="4346" max="4349" width="15.7109375" style="27" customWidth="1"/>
    <col min="4350" max="4350" width="22.85546875" style="27" customWidth="1"/>
    <col min="4351" max="4351" width="20.7109375" style="27" customWidth="1"/>
    <col min="4352" max="4352" width="17.7109375" style="27" customWidth="1"/>
    <col min="4353" max="4361" width="14.7109375" style="27" customWidth="1"/>
    <col min="4362" max="4592" width="10.7109375" style="27"/>
    <col min="4593" max="4594" width="15.7109375" style="27" customWidth="1"/>
    <col min="4595" max="4597" width="14.7109375" style="27" customWidth="1"/>
    <col min="4598" max="4601" width="13.7109375" style="27" customWidth="1"/>
    <col min="4602" max="4605" width="15.7109375" style="27" customWidth="1"/>
    <col min="4606" max="4606" width="22.85546875" style="27" customWidth="1"/>
    <col min="4607" max="4607" width="20.7109375" style="27" customWidth="1"/>
    <col min="4608" max="4608" width="17.7109375" style="27" customWidth="1"/>
    <col min="4609" max="4617" width="14.7109375" style="27" customWidth="1"/>
    <col min="4618" max="4848" width="10.7109375" style="27"/>
    <col min="4849" max="4850" width="15.7109375" style="27" customWidth="1"/>
    <col min="4851" max="4853" width="14.7109375" style="27" customWidth="1"/>
    <col min="4854" max="4857" width="13.7109375" style="27" customWidth="1"/>
    <col min="4858" max="4861" width="15.7109375" style="27" customWidth="1"/>
    <col min="4862" max="4862" width="22.85546875" style="27" customWidth="1"/>
    <col min="4863" max="4863" width="20.7109375" style="27" customWidth="1"/>
    <col min="4864" max="4864" width="17.7109375" style="27" customWidth="1"/>
    <col min="4865" max="4873" width="14.7109375" style="27" customWidth="1"/>
    <col min="4874" max="5104" width="10.7109375" style="27"/>
    <col min="5105" max="5106" width="15.7109375" style="27" customWidth="1"/>
    <col min="5107" max="5109" width="14.7109375" style="27" customWidth="1"/>
    <col min="5110" max="5113" width="13.7109375" style="27" customWidth="1"/>
    <col min="5114" max="5117" width="15.7109375" style="27" customWidth="1"/>
    <col min="5118" max="5118" width="22.85546875" style="27" customWidth="1"/>
    <col min="5119" max="5119" width="20.7109375" style="27" customWidth="1"/>
    <col min="5120" max="5120" width="17.7109375" style="27" customWidth="1"/>
    <col min="5121" max="5129" width="14.7109375" style="27" customWidth="1"/>
    <col min="5130" max="5360" width="10.7109375" style="27"/>
    <col min="5361" max="5362" width="15.7109375" style="27" customWidth="1"/>
    <col min="5363" max="5365" width="14.7109375" style="27" customWidth="1"/>
    <col min="5366" max="5369" width="13.7109375" style="27" customWidth="1"/>
    <col min="5370" max="5373" width="15.7109375" style="27" customWidth="1"/>
    <col min="5374" max="5374" width="22.85546875" style="27" customWidth="1"/>
    <col min="5375" max="5375" width="20.7109375" style="27" customWidth="1"/>
    <col min="5376" max="5376" width="17.7109375" style="27" customWidth="1"/>
    <col min="5377" max="5385" width="14.7109375" style="27" customWidth="1"/>
    <col min="5386" max="5616" width="10.7109375" style="27"/>
    <col min="5617" max="5618" width="15.7109375" style="27" customWidth="1"/>
    <col min="5619" max="5621" width="14.7109375" style="27" customWidth="1"/>
    <col min="5622" max="5625" width="13.7109375" style="27" customWidth="1"/>
    <col min="5626" max="5629" width="15.7109375" style="27" customWidth="1"/>
    <col min="5630" max="5630" width="22.85546875" style="27" customWidth="1"/>
    <col min="5631" max="5631" width="20.7109375" style="27" customWidth="1"/>
    <col min="5632" max="5632" width="17.7109375" style="27" customWidth="1"/>
    <col min="5633" max="5641" width="14.7109375" style="27" customWidth="1"/>
    <col min="5642" max="5872" width="10.7109375" style="27"/>
    <col min="5873" max="5874" width="15.7109375" style="27" customWidth="1"/>
    <col min="5875" max="5877" width="14.7109375" style="27" customWidth="1"/>
    <col min="5878" max="5881" width="13.7109375" style="27" customWidth="1"/>
    <col min="5882" max="5885" width="15.7109375" style="27" customWidth="1"/>
    <col min="5886" max="5886" width="22.85546875" style="27" customWidth="1"/>
    <col min="5887" max="5887" width="20.7109375" style="27" customWidth="1"/>
    <col min="5888" max="5888" width="17.7109375" style="27" customWidth="1"/>
    <col min="5889" max="5897" width="14.7109375" style="27" customWidth="1"/>
    <col min="5898" max="6128" width="10.7109375" style="27"/>
    <col min="6129" max="6130" width="15.7109375" style="27" customWidth="1"/>
    <col min="6131" max="6133" width="14.7109375" style="27" customWidth="1"/>
    <col min="6134" max="6137" width="13.7109375" style="27" customWidth="1"/>
    <col min="6138" max="6141" width="15.7109375" style="27" customWidth="1"/>
    <col min="6142" max="6142" width="22.85546875" style="27" customWidth="1"/>
    <col min="6143" max="6143" width="20.7109375" style="27" customWidth="1"/>
    <col min="6144" max="6144" width="17.7109375" style="27" customWidth="1"/>
    <col min="6145" max="6153" width="14.7109375" style="27" customWidth="1"/>
    <col min="6154" max="6384" width="10.7109375" style="27"/>
    <col min="6385" max="6386" width="15.7109375" style="27" customWidth="1"/>
    <col min="6387" max="6389" width="14.7109375" style="27" customWidth="1"/>
    <col min="6390" max="6393" width="13.7109375" style="27" customWidth="1"/>
    <col min="6394" max="6397" width="15.7109375" style="27" customWidth="1"/>
    <col min="6398" max="6398" width="22.85546875" style="27" customWidth="1"/>
    <col min="6399" max="6399" width="20.7109375" style="27" customWidth="1"/>
    <col min="6400" max="6400" width="17.7109375" style="27" customWidth="1"/>
    <col min="6401" max="6409" width="14.7109375" style="27" customWidth="1"/>
    <col min="6410" max="6640" width="10.7109375" style="27"/>
    <col min="6641" max="6642" width="15.7109375" style="27" customWidth="1"/>
    <col min="6643" max="6645" width="14.7109375" style="27" customWidth="1"/>
    <col min="6646" max="6649" width="13.7109375" style="27" customWidth="1"/>
    <col min="6650" max="6653" width="15.7109375" style="27" customWidth="1"/>
    <col min="6654" max="6654" width="22.85546875" style="27" customWidth="1"/>
    <col min="6655" max="6655" width="20.7109375" style="27" customWidth="1"/>
    <col min="6656" max="6656" width="17.7109375" style="27" customWidth="1"/>
    <col min="6657" max="6665" width="14.7109375" style="27" customWidth="1"/>
    <col min="6666" max="6896" width="10.7109375" style="27"/>
    <col min="6897" max="6898" width="15.7109375" style="27" customWidth="1"/>
    <col min="6899" max="6901" width="14.7109375" style="27" customWidth="1"/>
    <col min="6902" max="6905" width="13.7109375" style="27" customWidth="1"/>
    <col min="6906" max="6909" width="15.7109375" style="27" customWidth="1"/>
    <col min="6910" max="6910" width="22.85546875" style="27" customWidth="1"/>
    <col min="6911" max="6911" width="20.7109375" style="27" customWidth="1"/>
    <col min="6912" max="6912" width="17.7109375" style="27" customWidth="1"/>
    <col min="6913" max="6921" width="14.7109375" style="27" customWidth="1"/>
    <col min="6922" max="7152" width="10.7109375" style="27"/>
    <col min="7153" max="7154" width="15.7109375" style="27" customWidth="1"/>
    <col min="7155" max="7157" width="14.7109375" style="27" customWidth="1"/>
    <col min="7158" max="7161" width="13.7109375" style="27" customWidth="1"/>
    <col min="7162" max="7165" width="15.7109375" style="27" customWidth="1"/>
    <col min="7166" max="7166" width="22.85546875" style="27" customWidth="1"/>
    <col min="7167" max="7167" width="20.7109375" style="27" customWidth="1"/>
    <col min="7168" max="7168" width="17.7109375" style="27" customWidth="1"/>
    <col min="7169" max="7177" width="14.7109375" style="27" customWidth="1"/>
    <col min="7178" max="7408" width="10.7109375" style="27"/>
    <col min="7409" max="7410" width="15.7109375" style="27" customWidth="1"/>
    <col min="7411" max="7413" width="14.7109375" style="27" customWidth="1"/>
    <col min="7414" max="7417" width="13.7109375" style="27" customWidth="1"/>
    <col min="7418" max="7421" width="15.7109375" style="27" customWidth="1"/>
    <col min="7422" max="7422" width="22.85546875" style="27" customWidth="1"/>
    <col min="7423" max="7423" width="20.7109375" style="27" customWidth="1"/>
    <col min="7424" max="7424" width="17.7109375" style="27" customWidth="1"/>
    <col min="7425" max="7433" width="14.7109375" style="27" customWidth="1"/>
    <col min="7434" max="7664" width="10.7109375" style="27"/>
    <col min="7665" max="7666" width="15.7109375" style="27" customWidth="1"/>
    <col min="7667" max="7669" width="14.7109375" style="27" customWidth="1"/>
    <col min="7670" max="7673" width="13.7109375" style="27" customWidth="1"/>
    <col min="7674" max="7677" width="15.7109375" style="27" customWidth="1"/>
    <col min="7678" max="7678" width="22.85546875" style="27" customWidth="1"/>
    <col min="7679" max="7679" width="20.7109375" style="27" customWidth="1"/>
    <col min="7680" max="7680" width="17.7109375" style="27" customWidth="1"/>
    <col min="7681" max="7689" width="14.7109375" style="27" customWidth="1"/>
    <col min="7690" max="7920" width="10.7109375" style="27"/>
    <col min="7921" max="7922" width="15.7109375" style="27" customWidth="1"/>
    <col min="7923" max="7925" width="14.7109375" style="27" customWidth="1"/>
    <col min="7926" max="7929" width="13.7109375" style="27" customWidth="1"/>
    <col min="7930" max="7933" width="15.7109375" style="27" customWidth="1"/>
    <col min="7934" max="7934" width="22.85546875" style="27" customWidth="1"/>
    <col min="7935" max="7935" width="20.7109375" style="27" customWidth="1"/>
    <col min="7936" max="7936" width="17.7109375" style="27" customWidth="1"/>
    <col min="7937" max="7945" width="14.7109375" style="27" customWidth="1"/>
    <col min="7946" max="8176" width="10.7109375" style="27"/>
    <col min="8177" max="8178" width="15.7109375" style="27" customWidth="1"/>
    <col min="8179" max="8181" width="14.7109375" style="27" customWidth="1"/>
    <col min="8182" max="8185" width="13.7109375" style="27" customWidth="1"/>
    <col min="8186" max="8189" width="15.7109375" style="27" customWidth="1"/>
    <col min="8190" max="8190" width="22.85546875" style="27" customWidth="1"/>
    <col min="8191" max="8191" width="20.7109375" style="27" customWidth="1"/>
    <col min="8192" max="8192" width="17.7109375" style="27" customWidth="1"/>
    <col min="8193" max="8201" width="14.7109375" style="27" customWidth="1"/>
    <col min="8202" max="8432" width="10.7109375" style="27"/>
    <col min="8433" max="8434" width="15.7109375" style="27" customWidth="1"/>
    <col min="8435" max="8437" width="14.7109375" style="27" customWidth="1"/>
    <col min="8438" max="8441" width="13.7109375" style="27" customWidth="1"/>
    <col min="8442" max="8445" width="15.7109375" style="27" customWidth="1"/>
    <col min="8446" max="8446" width="22.85546875" style="27" customWidth="1"/>
    <col min="8447" max="8447" width="20.7109375" style="27" customWidth="1"/>
    <col min="8448" max="8448" width="17.7109375" style="27" customWidth="1"/>
    <col min="8449" max="8457" width="14.7109375" style="27" customWidth="1"/>
    <col min="8458" max="8688" width="10.7109375" style="27"/>
    <col min="8689" max="8690" width="15.7109375" style="27" customWidth="1"/>
    <col min="8691" max="8693" width="14.7109375" style="27" customWidth="1"/>
    <col min="8694" max="8697" width="13.7109375" style="27" customWidth="1"/>
    <col min="8698" max="8701" width="15.7109375" style="27" customWidth="1"/>
    <col min="8702" max="8702" width="22.85546875" style="27" customWidth="1"/>
    <col min="8703" max="8703" width="20.7109375" style="27" customWidth="1"/>
    <col min="8704" max="8704" width="17.7109375" style="27" customWidth="1"/>
    <col min="8705" max="8713" width="14.7109375" style="27" customWidth="1"/>
    <col min="8714" max="8944" width="10.7109375" style="27"/>
    <col min="8945" max="8946" width="15.7109375" style="27" customWidth="1"/>
    <col min="8947" max="8949" width="14.7109375" style="27" customWidth="1"/>
    <col min="8950" max="8953" width="13.7109375" style="27" customWidth="1"/>
    <col min="8954" max="8957" width="15.7109375" style="27" customWidth="1"/>
    <col min="8958" max="8958" width="22.85546875" style="27" customWidth="1"/>
    <col min="8959" max="8959" width="20.7109375" style="27" customWidth="1"/>
    <col min="8960" max="8960" width="17.7109375" style="27" customWidth="1"/>
    <col min="8961" max="8969" width="14.7109375" style="27" customWidth="1"/>
    <col min="8970" max="9200" width="10.7109375" style="27"/>
    <col min="9201" max="9202" width="15.7109375" style="27" customWidth="1"/>
    <col min="9203" max="9205" width="14.7109375" style="27" customWidth="1"/>
    <col min="9206" max="9209" width="13.7109375" style="27" customWidth="1"/>
    <col min="9210" max="9213" width="15.7109375" style="27" customWidth="1"/>
    <col min="9214" max="9214" width="22.85546875" style="27" customWidth="1"/>
    <col min="9215" max="9215" width="20.7109375" style="27" customWidth="1"/>
    <col min="9216" max="9216" width="17.7109375" style="27" customWidth="1"/>
    <col min="9217" max="9225" width="14.7109375" style="27" customWidth="1"/>
    <col min="9226" max="9456" width="10.7109375" style="27"/>
    <col min="9457" max="9458" width="15.7109375" style="27" customWidth="1"/>
    <col min="9459" max="9461" width="14.7109375" style="27" customWidth="1"/>
    <col min="9462" max="9465" width="13.7109375" style="27" customWidth="1"/>
    <col min="9466" max="9469" width="15.7109375" style="27" customWidth="1"/>
    <col min="9470" max="9470" width="22.85546875" style="27" customWidth="1"/>
    <col min="9471" max="9471" width="20.7109375" style="27" customWidth="1"/>
    <col min="9472" max="9472" width="17.7109375" style="27" customWidth="1"/>
    <col min="9473" max="9481" width="14.7109375" style="27" customWidth="1"/>
    <col min="9482" max="9712" width="10.7109375" style="27"/>
    <col min="9713" max="9714" width="15.7109375" style="27" customWidth="1"/>
    <col min="9715" max="9717" width="14.7109375" style="27" customWidth="1"/>
    <col min="9718" max="9721" width="13.7109375" style="27" customWidth="1"/>
    <col min="9722" max="9725" width="15.7109375" style="27" customWidth="1"/>
    <col min="9726" max="9726" width="22.85546875" style="27" customWidth="1"/>
    <col min="9727" max="9727" width="20.7109375" style="27" customWidth="1"/>
    <col min="9728" max="9728" width="17.7109375" style="27" customWidth="1"/>
    <col min="9729" max="9737" width="14.7109375" style="27" customWidth="1"/>
    <col min="9738" max="9968" width="10.7109375" style="27"/>
    <col min="9969" max="9970" width="15.7109375" style="27" customWidth="1"/>
    <col min="9971" max="9973" width="14.7109375" style="27" customWidth="1"/>
    <col min="9974" max="9977" width="13.7109375" style="27" customWidth="1"/>
    <col min="9978" max="9981" width="15.7109375" style="27" customWidth="1"/>
    <col min="9982" max="9982" width="22.85546875" style="27" customWidth="1"/>
    <col min="9983" max="9983" width="20.7109375" style="27" customWidth="1"/>
    <col min="9984" max="9984" width="17.7109375" style="27" customWidth="1"/>
    <col min="9985" max="9993" width="14.7109375" style="27" customWidth="1"/>
    <col min="9994" max="10224" width="10.7109375" style="27"/>
    <col min="10225" max="10226" width="15.7109375" style="27" customWidth="1"/>
    <col min="10227" max="10229" width="14.7109375" style="27" customWidth="1"/>
    <col min="10230" max="10233" width="13.7109375" style="27" customWidth="1"/>
    <col min="10234" max="10237" width="15.7109375" style="27" customWidth="1"/>
    <col min="10238" max="10238" width="22.85546875" style="27" customWidth="1"/>
    <col min="10239" max="10239" width="20.7109375" style="27" customWidth="1"/>
    <col min="10240" max="10240" width="17.7109375" style="27" customWidth="1"/>
    <col min="10241" max="10249" width="14.7109375" style="27" customWidth="1"/>
    <col min="10250" max="10480" width="10.7109375" style="27"/>
    <col min="10481" max="10482" width="15.7109375" style="27" customWidth="1"/>
    <col min="10483" max="10485" width="14.7109375" style="27" customWidth="1"/>
    <col min="10486" max="10489" width="13.7109375" style="27" customWidth="1"/>
    <col min="10490" max="10493" width="15.7109375" style="27" customWidth="1"/>
    <col min="10494" max="10494" width="22.85546875" style="27" customWidth="1"/>
    <col min="10495" max="10495" width="20.7109375" style="27" customWidth="1"/>
    <col min="10496" max="10496" width="17.7109375" style="27" customWidth="1"/>
    <col min="10497" max="10505" width="14.7109375" style="27" customWidth="1"/>
    <col min="10506" max="10736" width="10.7109375" style="27"/>
    <col min="10737" max="10738" width="15.7109375" style="27" customWidth="1"/>
    <col min="10739" max="10741" width="14.7109375" style="27" customWidth="1"/>
    <col min="10742" max="10745" width="13.7109375" style="27" customWidth="1"/>
    <col min="10746" max="10749" width="15.7109375" style="27" customWidth="1"/>
    <col min="10750" max="10750" width="22.85546875" style="27" customWidth="1"/>
    <col min="10751" max="10751" width="20.7109375" style="27" customWidth="1"/>
    <col min="10752" max="10752" width="17.7109375" style="27" customWidth="1"/>
    <col min="10753" max="10761" width="14.7109375" style="27" customWidth="1"/>
    <col min="10762" max="10992" width="10.7109375" style="27"/>
    <col min="10993" max="10994" width="15.7109375" style="27" customWidth="1"/>
    <col min="10995" max="10997" width="14.7109375" style="27" customWidth="1"/>
    <col min="10998" max="11001" width="13.7109375" style="27" customWidth="1"/>
    <col min="11002" max="11005" width="15.7109375" style="27" customWidth="1"/>
    <col min="11006" max="11006" width="22.85546875" style="27" customWidth="1"/>
    <col min="11007" max="11007" width="20.7109375" style="27" customWidth="1"/>
    <col min="11008" max="11008" width="17.7109375" style="27" customWidth="1"/>
    <col min="11009" max="11017" width="14.7109375" style="27" customWidth="1"/>
    <col min="11018" max="11248" width="10.7109375" style="27"/>
    <col min="11249" max="11250" width="15.7109375" style="27" customWidth="1"/>
    <col min="11251" max="11253" width="14.7109375" style="27" customWidth="1"/>
    <col min="11254" max="11257" width="13.7109375" style="27" customWidth="1"/>
    <col min="11258" max="11261" width="15.7109375" style="27" customWidth="1"/>
    <col min="11262" max="11262" width="22.85546875" style="27" customWidth="1"/>
    <col min="11263" max="11263" width="20.7109375" style="27" customWidth="1"/>
    <col min="11264" max="11264" width="17.7109375" style="27" customWidth="1"/>
    <col min="11265" max="11273" width="14.7109375" style="27" customWidth="1"/>
    <col min="11274" max="11504" width="10.7109375" style="27"/>
    <col min="11505" max="11506" width="15.7109375" style="27" customWidth="1"/>
    <col min="11507" max="11509" width="14.7109375" style="27" customWidth="1"/>
    <col min="11510" max="11513" width="13.7109375" style="27" customWidth="1"/>
    <col min="11514" max="11517" width="15.7109375" style="27" customWidth="1"/>
    <col min="11518" max="11518" width="22.85546875" style="27" customWidth="1"/>
    <col min="11519" max="11519" width="20.7109375" style="27" customWidth="1"/>
    <col min="11520" max="11520" width="17.7109375" style="27" customWidth="1"/>
    <col min="11521" max="11529" width="14.7109375" style="27" customWidth="1"/>
    <col min="11530" max="11760" width="10.7109375" style="27"/>
    <col min="11761" max="11762" width="15.7109375" style="27" customWidth="1"/>
    <col min="11763" max="11765" width="14.7109375" style="27" customWidth="1"/>
    <col min="11766" max="11769" width="13.7109375" style="27" customWidth="1"/>
    <col min="11770" max="11773" width="15.7109375" style="27" customWidth="1"/>
    <col min="11774" max="11774" width="22.85546875" style="27" customWidth="1"/>
    <col min="11775" max="11775" width="20.7109375" style="27" customWidth="1"/>
    <col min="11776" max="11776" width="17.7109375" style="27" customWidth="1"/>
    <col min="11777" max="11785" width="14.7109375" style="27" customWidth="1"/>
    <col min="11786" max="12016" width="10.7109375" style="27"/>
    <col min="12017" max="12018" width="15.7109375" style="27" customWidth="1"/>
    <col min="12019" max="12021" width="14.7109375" style="27" customWidth="1"/>
    <col min="12022" max="12025" width="13.7109375" style="27" customWidth="1"/>
    <col min="12026" max="12029" width="15.7109375" style="27" customWidth="1"/>
    <col min="12030" max="12030" width="22.85546875" style="27" customWidth="1"/>
    <col min="12031" max="12031" width="20.7109375" style="27" customWidth="1"/>
    <col min="12032" max="12032" width="17.7109375" style="27" customWidth="1"/>
    <col min="12033" max="12041" width="14.7109375" style="27" customWidth="1"/>
    <col min="12042" max="12272" width="10.7109375" style="27"/>
    <col min="12273" max="12274" width="15.7109375" style="27" customWidth="1"/>
    <col min="12275" max="12277" width="14.7109375" style="27" customWidth="1"/>
    <col min="12278" max="12281" width="13.7109375" style="27" customWidth="1"/>
    <col min="12282" max="12285" width="15.7109375" style="27" customWidth="1"/>
    <col min="12286" max="12286" width="22.85546875" style="27" customWidth="1"/>
    <col min="12287" max="12287" width="20.7109375" style="27" customWidth="1"/>
    <col min="12288" max="12288" width="17.7109375" style="27" customWidth="1"/>
    <col min="12289" max="12297" width="14.7109375" style="27" customWidth="1"/>
    <col min="12298" max="12528" width="10.7109375" style="27"/>
    <col min="12529" max="12530" width="15.7109375" style="27" customWidth="1"/>
    <col min="12531" max="12533" width="14.7109375" style="27" customWidth="1"/>
    <col min="12534" max="12537" width="13.7109375" style="27" customWidth="1"/>
    <col min="12538" max="12541" width="15.7109375" style="27" customWidth="1"/>
    <col min="12542" max="12542" width="22.85546875" style="27" customWidth="1"/>
    <col min="12543" max="12543" width="20.7109375" style="27" customWidth="1"/>
    <col min="12544" max="12544" width="17.7109375" style="27" customWidth="1"/>
    <col min="12545" max="12553" width="14.7109375" style="27" customWidth="1"/>
    <col min="12554" max="12784" width="10.7109375" style="27"/>
    <col min="12785" max="12786" width="15.7109375" style="27" customWidth="1"/>
    <col min="12787" max="12789" width="14.7109375" style="27" customWidth="1"/>
    <col min="12790" max="12793" width="13.7109375" style="27" customWidth="1"/>
    <col min="12794" max="12797" width="15.7109375" style="27" customWidth="1"/>
    <col min="12798" max="12798" width="22.85546875" style="27" customWidth="1"/>
    <col min="12799" max="12799" width="20.7109375" style="27" customWidth="1"/>
    <col min="12800" max="12800" width="17.7109375" style="27" customWidth="1"/>
    <col min="12801" max="12809" width="14.7109375" style="27" customWidth="1"/>
    <col min="12810" max="13040" width="10.7109375" style="27"/>
    <col min="13041" max="13042" width="15.7109375" style="27" customWidth="1"/>
    <col min="13043" max="13045" width="14.7109375" style="27" customWidth="1"/>
    <col min="13046" max="13049" width="13.7109375" style="27" customWidth="1"/>
    <col min="13050" max="13053" width="15.7109375" style="27" customWidth="1"/>
    <col min="13054" max="13054" width="22.85546875" style="27" customWidth="1"/>
    <col min="13055" max="13055" width="20.7109375" style="27" customWidth="1"/>
    <col min="13056" max="13056" width="17.7109375" style="27" customWidth="1"/>
    <col min="13057" max="13065" width="14.7109375" style="27" customWidth="1"/>
    <col min="13066" max="13296" width="10.7109375" style="27"/>
    <col min="13297" max="13298" width="15.7109375" style="27" customWidth="1"/>
    <col min="13299" max="13301" width="14.7109375" style="27" customWidth="1"/>
    <col min="13302" max="13305" width="13.7109375" style="27" customWidth="1"/>
    <col min="13306" max="13309" width="15.7109375" style="27" customWidth="1"/>
    <col min="13310" max="13310" width="22.85546875" style="27" customWidth="1"/>
    <col min="13311" max="13311" width="20.7109375" style="27" customWidth="1"/>
    <col min="13312" max="13312" width="17.7109375" style="27" customWidth="1"/>
    <col min="13313" max="13321" width="14.7109375" style="27" customWidth="1"/>
    <col min="13322" max="13552" width="10.7109375" style="27"/>
    <col min="13553" max="13554" width="15.7109375" style="27" customWidth="1"/>
    <col min="13555" max="13557" width="14.7109375" style="27" customWidth="1"/>
    <col min="13558" max="13561" width="13.7109375" style="27" customWidth="1"/>
    <col min="13562" max="13565" width="15.7109375" style="27" customWidth="1"/>
    <col min="13566" max="13566" width="22.85546875" style="27" customWidth="1"/>
    <col min="13567" max="13567" width="20.7109375" style="27" customWidth="1"/>
    <col min="13568" max="13568" width="17.7109375" style="27" customWidth="1"/>
    <col min="13569" max="13577" width="14.7109375" style="27" customWidth="1"/>
    <col min="13578" max="13808" width="10.7109375" style="27"/>
    <col min="13809" max="13810" width="15.7109375" style="27" customWidth="1"/>
    <col min="13811" max="13813" width="14.7109375" style="27" customWidth="1"/>
    <col min="13814" max="13817" width="13.7109375" style="27" customWidth="1"/>
    <col min="13818" max="13821" width="15.7109375" style="27" customWidth="1"/>
    <col min="13822" max="13822" width="22.85546875" style="27" customWidth="1"/>
    <col min="13823" max="13823" width="20.7109375" style="27" customWidth="1"/>
    <col min="13824" max="13824" width="17.7109375" style="27" customWidth="1"/>
    <col min="13825" max="13833" width="14.7109375" style="27" customWidth="1"/>
    <col min="13834" max="14064" width="10.7109375" style="27"/>
    <col min="14065" max="14066" width="15.7109375" style="27" customWidth="1"/>
    <col min="14067" max="14069" width="14.7109375" style="27" customWidth="1"/>
    <col min="14070" max="14073" width="13.7109375" style="27" customWidth="1"/>
    <col min="14074" max="14077" width="15.7109375" style="27" customWidth="1"/>
    <col min="14078" max="14078" width="22.85546875" style="27" customWidth="1"/>
    <col min="14079" max="14079" width="20.7109375" style="27" customWidth="1"/>
    <col min="14080" max="14080" width="17.7109375" style="27" customWidth="1"/>
    <col min="14081" max="14089" width="14.7109375" style="27" customWidth="1"/>
    <col min="14090" max="14320" width="10.7109375" style="27"/>
    <col min="14321" max="14322" width="15.7109375" style="27" customWidth="1"/>
    <col min="14323" max="14325" width="14.7109375" style="27" customWidth="1"/>
    <col min="14326" max="14329" width="13.7109375" style="27" customWidth="1"/>
    <col min="14330" max="14333" width="15.7109375" style="27" customWidth="1"/>
    <col min="14334" max="14334" width="22.85546875" style="27" customWidth="1"/>
    <col min="14335" max="14335" width="20.7109375" style="27" customWidth="1"/>
    <col min="14336" max="14336" width="17.7109375" style="27" customWidth="1"/>
    <col min="14337" max="14345" width="14.7109375" style="27" customWidth="1"/>
    <col min="14346" max="14576" width="10.7109375" style="27"/>
    <col min="14577" max="14578" width="15.7109375" style="27" customWidth="1"/>
    <col min="14579" max="14581" width="14.7109375" style="27" customWidth="1"/>
    <col min="14582" max="14585" width="13.7109375" style="27" customWidth="1"/>
    <col min="14586" max="14589" width="15.7109375" style="27" customWidth="1"/>
    <col min="14590" max="14590" width="22.85546875" style="27" customWidth="1"/>
    <col min="14591" max="14591" width="20.7109375" style="27" customWidth="1"/>
    <col min="14592" max="14592" width="17.7109375" style="27" customWidth="1"/>
    <col min="14593" max="14601" width="14.7109375" style="27" customWidth="1"/>
    <col min="14602" max="14832" width="10.7109375" style="27"/>
    <col min="14833" max="14834" width="15.7109375" style="27" customWidth="1"/>
    <col min="14835" max="14837" width="14.7109375" style="27" customWidth="1"/>
    <col min="14838" max="14841" width="13.7109375" style="27" customWidth="1"/>
    <col min="14842" max="14845" width="15.7109375" style="27" customWidth="1"/>
    <col min="14846" max="14846" width="22.85546875" style="27" customWidth="1"/>
    <col min="14847" max="14847" width="20.7109375" style="27" customWidth="1"/>
    <col min="14848" max="14848" width="17.7109375" style="27" customWidth="1"/>
    <col min="14849" max="14857" width="14.7109375" style="27" customWidth="1"/>
    <col min="14858" max="15088" width="10.7109375" style="27"/>
    <col min="15089" max="15090" width="15.7109375" style="27" customWidth="1"/>
    <col min="15091" max="15093" width="14.7109375" style="27" customWidth="1"/>
    <col min="15094" max="15097" width="13.7109375" style="27" customWidth="1"/>
    <col min="15098" max="15101" width="15.7109375" style="27" customWidth="1"/>
    <col min="15102" max="15102" width="22.85546875" style="27" customWidth="1"/>
    <col min="15103" max="15103" width="20.7109375" style="27" customWidth="1"/>
    <col min="15104" max="15104" width="17.7109375" style="27" customWidth="1"/>
    <col min="15105" max="15113" width="14.7109375" style="27" customWidth="1"/>
    <col min="15114" max="15344" width="10.7109375" style="27"/>
    <col min="15345" max="15346" width="15.7109375" style="27" customWidth="1"/>
    <col min="15347" max="15349" width="14.7109375" style="27" customWidth="1"/>
    <col min="15350" max="15353" width="13.7109375" style="27" customWidth="1"/>
    <col min="15354" max="15357" width="15.7109375" style="27" customWidth="1"/>
    <col min="15358" max="15358" width="22.85546875" style="27" customWidth="1"/>
    <col min="15359" max="15359" width="20.7109375" style="27" customWidth="1"/>
    <col min="15360" max="15360" width="17.7109375" style="27" customWidth="1"/>
    <col min="15361" max="15369" width="14.7109375" style="27" customWidth="1"/>
    <col min="15370" max="15600" width="10.7109375" style="27"/>
    <col min="15601" max="15602" width="15.7109375" style="27" customWidth="1"/>
    <col min="15603" max="15605" width="14.7109375" style="27" customWidth="1"/>
    <col min="15606" max="15609" width="13.7109375" style="27" customWidth="1"/>
    <col min="15610" max="15613" width="15.7109375" style="27" customWidth="1"/>
    <col min="15614" max="15614" width="22.85546875" style="27" customWidth="1"/>
    <col min="15615" max="15615" width="20.7109375" style="27" customWidth="1"/>
    <col min="15616" max="15616" width="17.7109375" style="27" customWidth="1"/>
    <col min="15617" max="15625" width="14.7109375" style="27" customWidth="1"/>
    <col min="15626" max="15856" width="10.7109375" style="27"/>
    <col min="15857" max="15858" width="15.7109375" style="27" customWidth="1"/>
    <col min="15859" max="15861" width="14.7109375" style="27" customWidth="1"/>
    <col min="15862" max="15865" width="13.7109375" style="27" customWidth="1"/>
    <col min="15866" max="15869" width="15.7109375" style="27" customWidth="1"/>
    <col min="15870" max="15870" width="22.85546875" style="27" customWidth="1"/>
    <col min="15871" max="15871" width="20.7109375" style="27" customWidth="1"/>
    <col min="15872" max="15872" width="17.7109375" style="27" customWidth="1"/>
    <col min="15873" max="15881" width="14.7109375" style="27" customWidth="1"/>
    <col min="15882" max="16112" width="10.7109375" style="27"/>
    <col min="16113" max="16114" width="15.7109375" style="27" customWidth="1"/>
    <col min="16115" max="16117" width="14.7109375" style="27" customWidth="1"/>
    <col min="16118" max="16121" width="13.7109375" style="27" customWidth="1"/>
    <col min="16122" max="16125" width="15.7109375" style="27" customWidth="1"/>
    <col min="16126" max="16126" width="22.85546875" style="27" customWidth="1"/>
    <col min="16127" max="16127" width="20.7109375" style="27" customWidth="1"/>
    <col min="16128" max="16128" width="17.7109375" style="27" customWidth="1"/>
    <col min="16129" max="16137" width="14.7109375" style="27" customWidth="1"/>
    <col min="16138" max="16384" width="10.7109375" style="27"/>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81" t="str">
        <f>'3.1. паспорт Техсостояние ПС'!A5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82" t="s">
        <v>3</v>
      </c>
      <c r="F7" s="382"/>
      <c r="G7" s="382"/>
      <c r="H7" s="382"/>
      <c r="I7" s="382"/>
      <c r="J7" s="382"/>
      <c r="K7" s="382"/>
      <c r="L7" s="382"/>
      <c r="M7" s="382"/>
      <c r="N7" s="382"/>
      <c r="O7" s="382"/>
      <c r="P7" s="382"/>
      <c r="Q7" s="382"/>
      <c r="R7" s="382"/>
      <c r="S7" s="382"/>
      <c r="T7" s="382"/>
      <c r="U7" s="382"/>
      <c r="V7" s="382"/>
      <c r="W7" s="382"/>
      <c r="X7" s="382"/>
      <c r="Y7" s="382"/>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83" t="str">
        <f>'3.1. паспорт Техсостояние ПС'!A9</f>
        <v>Акционерное общество "Россети Янтарь" ДЗО  ПАО "Россети"</v>
      </c>
      <c r="F9" s="383"/>
      <c r="G9" s="383"/>
      <c r="H9" s="383"/>
      <c r="I9" s="383"/>
      <c r="J9" s="383"/>
      <c r="K9" s="383"/>
      <c r="L9" s="383"/>
      <c r="M9" s="383"/>
      <c r="N9" s="383"/>
      <c r="O9" s="383"/>
      <c r="P9" s="383"/>
      <c r="Q9" s="383"/>
      <c r="R9" s="383"/>
      <c r="S9" s="383"/>
      <c r="T9" s="383"/>
      <c r="U9" s="383"/>
      <c r="V9" s="383"/>
      <c r="W9" s="383"/>
      <c r="X9" s="383"/>
      <c r="Y9" s="383"/>
    </row>
    <row r="10" spans="1:27" s="2" customFormat="1" ht="18.75" customHeight="1" x14ac:dyDescent="0.2">
      <c r="E10" s="384" t="s">
        <v>5</v>
      </c>
      <c r="F10" s="384"/>
      <c r="G10" s="384"/>
      <c r="H10" s="384"/>
      <c r="I10" s="384"/>
      <c r="J10" s="384"/>
      <c r="K10" s="384"/>
      <c r="L10" s="384"/>
      <c r="M10" s="384"/>
      <c r="N10" s="384"/>
      <c r="O10" s="384"/>
      <c r="P10" s="384"/>
      <c r="Q10" s="384"/>
      <c r="R10" s="384"/>
      <c r="S10" s="384"/>
      <c r="T10" s="384"/>
      <c r="U10" s="384"/>
      <c r="V10" s="384"/>
      <c r="W10" s="384"/>
      <c r="X10" s="384"/>
      <c r="Y10" s="384"/>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83" t="str">
        <f>'1. паспорт местоположение'!A12</f>
        <v>P_23-0769</v>
      </c>
      <c r="F12" s="383"/>
      <c r="G12" s="383"/>
      <c r="H12" s="383"/>
      <c r="I12" s="383"/>
      <c r="J12" s="383"/>
      <c r="K12" s="383"/>
      <c r="L12" s="383"/>
      <c r="M12" s="383"/>
      <c r="N12" s="383"/>
      <c r="O12" s="383"/>
      <c r="P12" s="383"/>
      <c r="Q12" s="383"/>
      <c r="R12" s="383"/>
      <c r="S12" s="383"/>
      <c r="T12" s="383"/>
      <c r="U12" s="383"/>
      <c r="V12" s="383"/>
      <c r="W12" s="383"/>
      <c r="X12" s="383"/>
      <c r="Y12" s="383"/>
    </row>
    <row r="13" spans="1:27" s="2" customFormat="1" ht="18.75" customHeight="1" x14ac:dyDescent="0.2">
      <c r="E13" s="384" t="s">
        <v>7</v>
      </c>
      <c r="F13" s="384"/>
      <c r="G13" s="384"/>
      <c r="H13" s="384"/>
      <c r="I13" s="384"/>
      <c r="J13" s="384"/>
      <c r="K13" s="384"/>
      <c r="L13" s="384"/>
      <c r="M13" s="384"/>
      <c r="N13" s="384"/>
      <c r="O13" s="384"/>
      <c r="P13" s="384"/>
      <c r="Q13" s="384"/>
      <c r="R13" s="384"/>
      <c r="S13" s="384"/>
      <c r="T13" s="384"/>
      <c r="U13" s="384"/>
      <c r="V13" s="384"/>
      <c r="W13" s="384"/>
      <c r="X13" s="384"/>
      <c r="Y13" s="384"/>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86" t="str">
        <f>'3.1. паспорт Техсостояние ПС'!A15</f>
        <v>Строительство ЛЭП 0,4 кВ от ТП 326-03, организация системы учета электроэнергии в г. Зеленоградске, ул. Пугачева</v>
      </c>
      <c r="F15" s="386"/>
      <c r="G15" s="386"/>
      <c r="H15" s="386"/>
      <c r="I15" s="386"/>
      <c r="J15" s="386"/>
      <c r="K15" s="386"/>
      <c r="L15" s="386"/>
      <c r="M15" s="386"/>
      <c r="N15" s="386"/>
      <c r="O15" s="386"/>
      <c r="P15" s="386"/>
      <c r="Q15" s="386"/>
      <c r="R15" s="386"/>
      <c r="S15" s="386"/>
      <c r="T15" s="386"/>
      <c r="U15" s="386"/>
      <c r="V15" s="386"/>
      <c r="W15" s="386"/>
      <c r="X15" s="386"/>
      <c r="Y15" s="386"/>
    </row>
    <row r="16" spans="1:27" s="12" customFormat="1" ht="15" customHeight="1" x14ac:dyDescent="0.2">
      <c r="E16" s="384" t="s">
        <v>9</v>
      </c>
      <c r="F16" s="384"/>
      <c r="G16" s="384"/>
      <c r="H16" s="384"/>
      <c r="I16" s="384"/>
      <c r="J16" s="384"/>
      <c r="K16" s="384"/>
      <c r="L16" s="384"/>
      <c r="M16" s="384"/>
      <c r="N16" s="384"/>
      <c r="O16" s="384"/>
      <c r="P16" s="384"/>
      <c r="Q16" s="384"/>
      <c r="R16" s="384"/>
      <c r="S16" s="384"/>
      <c r="T16" s="384"/>
      <c r="U16" s="384"/>
      <c r="V16" s="384"/>
      <c r="W16" s="384"/>
      <c r="X16" s="384"/>
      <c r="Y16" s="384"/>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131</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30" customFormat="1" ht="21" customHeight="1" x14ac:dyDescent="0.25"/>
    <row r="21" spans="1:27" ht="15.75" customHeight="1" x14ac:dyDescent="0.25">
      <c r="A21" s="409" t="s">
        <v>11</v>
      </c>
      <c r="B21" s="409" t="s">
        <v>132</v>
      </c>
      <c r="C21" s="409"/>
      <c r="D21" s="409" t="s">
        <v>133</v>
      </c>
      <c r="E21" s="409"/>
      <c r="F21" s="409" t="s">
        <v>84</v>
      </c>
      <c r="G21" s="409"/>
      <c r="H21" s="409"/>
      <c r="I21" s="409"/>
      <c r="J21" s="409" t="s">
        <v>134</v>
      </c>
      <c r="K21" s="409" t="s">
        <v>135</v>
      </c>
      <c r="L21" s="409"/>
      <c r="M21" s="409" t="s">
        <v>136</v>
      </c>
      <c r="N21" s="409"/>
      <c r="O21" s="409" t="s">
        <v>137</v>
      </c>
      <c r="P21" s="409"/>
      <c r="Q21" s="409" t="s">
        <v>138</v>
      </c>
      <c r="R21" s="409"/>
      <c r="S21" s="409" t="s">
        <v>139</v>
      </c>
      <c r="T21" s="409" t="s">
        <v>140</v>
      </c>
      <c r="U21" s="409" t="s">
        <v>141</v>
      </c>
      <c r="V21" s="409" t="s">
        <v>142</v>
      </c>
      <c r="W21" s="409"/>
      <c r="X21" s="409" t="s">
        <v>111</v>
      </c>
      <c r="Y21" s="409"/>
      <c r="Z21" s="409" t="s">
        <v>112</v>
      </c>
      <c r="AA21" s="409"/>
    </row>
    <row r="22" spans="1:27" ht="216" customHeight="1" x14ac:dyDescent="0.25">
      <c r="A22" s="409"/>
      <c r="B22" s="409"/>
      <c r="C22" s="409"/>
      <c r="D22" s="409"/>
      <c r="E22" s="409"/>
      <c r="F22" s="409" t="s">
        <v>143</v>
      </c>
      <c r="G22" s="409"/>
      <c r="H22" s="409" t="s">
        <v>144</v>
      </c>
      <c r="I22" s="409"/>
      <c r="J22" s="409"/>
      <c r="K22" s="409"/>
      <c r="L22" s="409"/>
      <c r="M22" s="409"/>
      <c r="N22" s="409"/>
      <c r="O22" s="409"/>
      <c r="P22" s="409"/>
      <c r="Q22" s="409"/>
      <c r="R22" s="409"/>
      <c r="S22" s="409"/>
      <c r="T22" s="409"/>
      <c r="U22" s="409"/>
      <c r="V22" s="409"/>
      <c r="W22" s="409"/>
      <c r="X22" s="32" t="s">
        <v>113</v>
      </c>
      <c r="Y22" s="32" t="s">
        <v>114</v>
      </c>
      <c r="Z22" s="32" t="s">
        <v>115</v>
      </c>
      <c r="AA22" s="32" t="s">
        <v>116</v>
      </c>
    </row>
    <row r="23" spans="1:27" ht="60" customHeight="1" x14ac:dyDescent="0.25">
      <c r="A23" s="409"/>
      <c r="B23" s="32" t="s">
        <v>117</v>
      </c>
      <c r="C23" s="32" t="s">
        <v>118</v>
      </c>
      <c r="D23" s="32" t="s">
        <v>117</v>
      </c>
      <c r="E23" s="32" t="s">
        <v>118</v>
      </c>
      <c r="F23" s="32" t="s">
        <v>117</v>
      </c>
      <c r="G23" s="32" t="s">
        <v>118</v>
      </c>
      <c r="H23" s="32" t="s">
        <v>117</v>
      </c>
      <c r="I23" s="32" t="s">
        <v>118</v>
      </c>
      <c r="J23" s="32" t="s">
        <v>117</v>
      </c>
      <c r="K23" s="32" t="s">
        <v>117</v>
      </c>
      <c r="L23" s="32" t="s">
        <v>118</v>
      </c>
      <c r="M23" s="32" t="s">
        <v>117</v>
      </c>
      <c r="N23" s="32" t="s">
        <v>118</v>
      </c>
      <c r="O23" s="32" t="s">
        <v>117</v>
      </c>
      <c r="P23" s="32" t="s">
        <v>118</v>
      </c>
      <c r="Q23" s="32" t="s">
        <v>117</v>
      </c>
      <c r="R23" s="32" t="s">
        <v>118</v>
      </c>
      <c r="S23" s="32" t="s">
        <v>117</v>
      </c>
      <c r="T23" s="32" t="s">
        <v>117</v>
      </c>
      <c r="U23" s="32" t="s">
        <v>117</v>
      </c>
      <c r="V23" s="32" t="s">
        <v>117</v>
      </c>
      <c r="W23" s="32" t="s">
        <v>118</v>
      </c>
      <c r="X23" s="32" t="s">
        <v>117</v>
      </c>
      <c r="Y23" s="32" t="s">
        <v>117</v>
      </c>
      <c r="Z23" s="32" t="s">
        <v>117</v>
      </c>
      <c r="AA23" s="32" t="s">
        <v>117</v>
      </c>
    </row>
    <row r="24" spans="1:27"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5" spans="1:27" s="44" customFormat="1" ht="47.25" x14ac:dyDescent="0.25">
      <c r="A25" s="45">
        <v>1</v>
      </c>
      <c r="B25" s="45" t="s">
        <v>145</v>
      </c>
      <c r="C25" s="46" t="s">
        <v>146</v>
      </c>
      <c r="D25" s="47" t="s">
        <v>145</v>
      </c>
      <c r="E25" s="46" t="s">
        <v>147</v>
      </c>
      <c r="F25" s="47" t="s">
        <v>145</v>
      </c>
      <c r="G25" s="47">
        <v>0.4</v>
      </c>
      <c r="H25" s="47" t="s">
        <v>145</v>
      </c>
      <c r="I25" s="47">
        <v>0.4</v>
      </c>
      <c r="J25" s="47" t="s">
        <v>145</v>
      </c>
      <c r="K25" s="47" t="s">
        <v>145</v>
      </c>
      <c r="L25" s="47">
        <v>1</v>
      </c>
      <c r="M25" s="47" t="s">
        <v>145</v>
      </c>
      <c r="N25" s="47">
        <v>70</v>
      </c>
      <c r="O25" s="47" t="s">
        <v>145</v>
      </c>
      <c r="P25" s="47" t="s">
        <v>148</v>
      </c>
      <c r="Q25" s="47" t="s">
        <v>145</v>
      </c>
      <c r="R25" s="47">
        <v>0.05</v>
      </c>
      <c r="S25" s="46" t="s">
        <v>145</v>
      </c>
      <c r="T25" s="47" t="s">
        <v>145</v>
      </c>
      <c r="U25" s="47" t="s">
        <v>145</v>
      </c>
      <c r="V25" s="47" t="s">
        <v>145</v>
      </c>
      <c r="W25" s="47" t="s">
        <v>149</v>
      </c>
      <c r="X25" s="47" t="s">
        <v>145</v>
      </c>
      <c r="Y25" s="47" t="s">
        <v>145</v>
      </c>
      <c r="Z25" s="47" t="s">
        <v>145</v>
      </c>
      <c r="AA25" s="47" t="s">
        <v>145</v>
      </c>
    </row>
    <row r="26" spans="1:27" x14ac:dyDescent="0.25">
      <c r="Q26" s="27">
        <f>SUM(Q25)</f>
        <v>0</v>
      </c>
      <c r="R26" s="27">
        <f>SUM(R25)</f>
        <v>0.05</v>
      </c>
      <c r="S26" s="27">
        <f>R26-Q26</f>
        <v>0.05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81" t="str">
        <f>'3.2 паспорт Техсостояние ЛЭП'!A5</f>
        <v>Год раскрытия информации: 2026 год</v>
      </c>
      <c r="B5" s="381"/>
      <c r="C5" s="381"/>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5"/>
      <c r="G6" s="4"/>
    </row>
    <row r="7" spans="1:29" s="2" customFormat="1" ht="18.75" x14ac:dyDescent="0.2">
      <c r="A7" s="382" t="s">
        <v>3</v>
      </c>
      <c r="B7" s="382"/>
      <c r="C7" s="382"/>
      <c r="D7" s="8"/>
      <c r="E7" s="8"/>
      <c r="F7" s="8"/>
      <c r="G7" s="8"/>
      <c r="H7" s="8"/>
      <c r="I7" s="8"/>
      <c r="J7" s="8"/>
      <c r="K7" s="8"/>
      <c r="L7" s="8"/>
      <c r="M7" s="8"/>
      <c r="N7" s="8"/>
      <c r="O7" s="8"/>
      <c r="P7" s="8"/>
      <c r="Q7" s="8"/>
      <c r="R7" s="8"/>
      <c r="S7" s="8"/>
      <c r="T7" s="8"/>
      <c r="U7" s="8"/>
    </row>
    <row r="8" spans="1:29" s="2" customFormat="1" ht="18.75" x14ac:dyDescent="0.2">
      <c r="A8" s="382"/>
      <c r="B8" s="382"/>
      <c r="C8" s="382"/>
      <c r="D8" s="7"/>
      <c r="E8" s="7"/>
      <c r="F8" s="7"/>
      <c r="G8" s="7"/>
      <c r="H8" s="8"/>
      <c r="I8" s="8"/>
      <c r="J8" s="8"/>
      <c r="K8" s="8"/>
      <c r="L8" s="8"/>
      <c r="M8" s="8"/>
      <c r="N8" s="8"/>
      <c r="O8" s="8"/>
      <c r="P8" s="8"/>
      <c r="Q8" s="8"/>
      <c r="R8" s="8"/>
      <c r="S8" s="8"/>
      <c r="T8" s="8"/>
      <c r="U8" s="8"/>
    </row>
    <row r="9" spans="1:29" s="2" customFormat="1" ht="18.75" x14ac:dyDescent="0.2">
      <c r="A9" s="383" t="str">
        <f>'3.2 паспорт Техсостояние ЛЭП'!E9</f>
        <v>Акционерное общество "Россети Янтарь" ДЗО  ПАО "Россети"</v>
      </c>
      <c r="B9" s="383"/>
      <c r="C9" s="383"/>
      <c r="D9" s="9"/>
      <c r="E9" s="9"/>
      <c r="F9" s="9"/>
      <c r="G9" s="9"/>
      <c r="H9" s="8"/>
      <c r="I9" s="8"/>
      <c r="J9" s="8"/>
      <c r="K9" s="8"/>
      <c r="L9" s="8"/>
      <c r="M9" s="8"/>
      <c r="N9" s="8"/>
      <c r="O9" s="8"/>
      <c r="P9" s="8"/>
      <c r="Q9" s="8"/>
      <c r="R9" s="8"/>
      <c r="S9" s="8"/>
      <c r="T9" s="8"/>
      <c r="U9" s="8"/>
    </row>
    <row r="10" spans="1:29" s="2" customFormat="1" ht="18.75" x14ac:dyDescent="0.2">
      <c r="A10" s="384" t="s">
        <v>5</v>
      </c>
      <c r="B10" s="384"/>
      <c r="C10" s="384"/>
      <c r="D10" s="10"/>
      <c r="E10" s="10"/>
      <c r="F10" s="10"/>
      <c r="G10" s="10"/>
      <c r="H10" s="8"/>
      <c r="I10" s="8"/>
      <c r="J10" s="8"/>
      <c r="K10" s="8"/>
      <c r="L10" s="8"/>
      <c r="M10" s="8"/>
      <c r="N10" s="8"/>
      <c r="O10" s="8"/>
      <c r="P10" s="8"/>
      <c r="Q10" s="8"/>
      <c r="R10" s="8"/>
      <c r="S10" s="8"/>
      <c r="T10" s="8"/>
      <c r="U10" s="8"/>
    </row>
    <row r="11" spans="1:29" s="2" customFormat="1" ht="18.75" x14ac:dyDescent="0.2">
      <c r="A11" s="382"/>
      <c r="B11" s="382"/>
      <c r="C11" s="382"/>
      <c r="D11" s="7"/>
      <c r="E11" s="7"/>
      <c r="F11" s="7"/>
      <c r="G11" s="7"/>
      <c r="H11" s="8"/>
      <c r="I11" s="8"/>
      <c r="J11" s="8"/>
      <c r="K11" s="8"/>
      <c r="L11" s="8"/>
      <c r="M11" s="8"/>
      <c r="N11" s="8"/>
      <c r="O11" s="8"/>
      <c r="P11" s="8"/>
      <c r="Q11" s="8"/>
      <c r="R11" s="8"/>
      <c r="S11" s="8"/>
      <c r="T11" s="8"/>
      <c r="U11" s="8"/>
    </row>
    <row r="12" spans="1:29" s="2" customFormat="1" ht="18.75" x14ac:dyDescent="0.2">
      <c r="A12" s="383" t="str">
        <f>'3.2 паспорт Техсостояние ЛЭП'!E12</f>
        <v>P_23-0769</v>
      </c>
      <c r="B12" s="383"/>
      <c r="C12" s="383"/>
      <c r="D12" s="9"/>
      <c r="E12" s="9"/>
      <c r="F12" s="9"/>
      <c r="G12" s="9"/>
      <c r="H12" s="8"/>
      <c r="I12" s="8"/>
      <c r="J12" s="8"/>
      <c r="K12" s="8"/>
      <c r="L12" s="8"/>
      <c r="M12" s="8"/>
      <c r="N12" s="8"/>
      <c r="O12" s="8"/>
      <c r="P12" s="8"/>
      <c r="Q12" s="8"/>
      <c r="R12" s="8"/>
      <c r="S12" s="8"/>
      <c r="T12" s="8"/>
      <c r="U12" s="8"/>
    </row>
    <row r="13" spans="1:29" s="2" customFormat="1" ht="18.75" x14ac:dyDescent="0.2">
      <c r="A13" s="384" t="s">
        <v>7</v>
      </c>
      <c r="B13" s="384"/>
      <c r="C13" s="384"/>
      <c r="D13" s="10"/>
      <c r="E13" s="10"/>
      <c r="F13" s="10"/>
      <c r="G13" s="10"/>
      <c r="H13" s="8"/>
      <c r="I13" s="8"/>
      <c r="J13" s="8"/>
      <c r="K13" s="8"/>
      <c r="L13" s="8"/>
      <c r="M13" s="8"/>
      <c r="N13" s="8"/>
      <c r="O13" s="8"/>
      <c r="P13" s="8"/>
      <c r="Q13" s="8"/>
      <c r="R13" s="8"/>
      <c r="S13" s="8"/>
      <c r="T13" s="8"/>
      <c r="U13" s="8"/>
    </row>
    <row r="14" spans="1:29" s="2" customFormat="1" ht="15.75" customHeight="1" x14ac:dyDescent="0.2">
      <c r="A14" s="385"/>
      <c r="B14" s="385"/>
      <c r="C14" s="385"/>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86" t="str">
        <f>'3.2 паспорт Техсостояние ЛЭП'!E15</f>
        <v>Строительство ЛЭП 0,4 кВ от ТП 326-03, организация системы учета электроэнергии в г. Зеленоградске, ул. Пугачева</v>
      </c>
      <c r="B15" s="386"/>
      <c r="C15" s="386"/>
      <c r="D15" s="9"/>
      <c r="E15" s="9"/>
      <c r="F15" s="9"/>
      <c r="G15" s="9"/>
      <c r="H15" s="9"/>
      <c r="I15" s="9"/>
      <c r="J15" s="9"/>
      <c r="K15" s="9"/>
      <c r="L15" s="9"/>
      <c r="M15" s="9"/>
      <c r="N15" s="9"/>
      <c r="O15" s="9"/>
      <c r="P15" s="9"/>
      <c r="Q15" s="9"/>
      <c r="R15" s="9"/>
      <c r="S15" s="9"/>
      <c r="T15" s="9"/>
      <c r="U15" s="9"/>
    </row>
    <row r="16" spans="1:29" s="12" customFormat="1" ht="15" customHeight="1" x14ac:dyDescent="0.2">
      <c r="A16" s="384" t="s">
        <v>9</v>
      </c>
      <c r="B16" s="384"/>
      <c r="C16" s="384"/>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85"/>
      <c r="B17" s="385"/>
      <c r="C17" s="385"/>
      <c r="D17" s="11"/>
      <c r="E17" s="11"/>
      <c r="F17" s="11"/>
      <c r="G17" s="11"/>
      <c r="H17" s="11"/>
      <c r="I17" s="11"/>
      <c r="J17" s="11"/>
      <c r="K17" s="11"/>
      <c r="L17" s="11"/>
      <c r="M17" s="11"/>
      <c r="N17" s="11"/>
      <c r="O17" s="11"/>
      <c r="P17" s="11"/>
      <c r="Q17" s="11"/>
      <c r="R17" s="11"/>
    </row>
    <row r="18" spans="1:21" s="12" customFormat="1" ht="27.75" customHeight="1" x14ac:dyDescent="0.2">
      <c r="A18" s="387" t="s">
        <v>150</v>
      </c>
      <c r="B18" s="387"/>
      <c r="C18" s="387"/>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5" t="s">
        <v>151</v>
      </c>
      <c r="C22" s="49" t="s">
        <v>152</v>
      </c>
      <c r="D22" s="10"/>
      <c r="E22" s="10"/>
      <c r="F22" s="11"/>
      <c r="G22" s="11"/>
      <c r="H22" s="11"/>
      <c r="I22" s="11"/>
      <c r="J22" s="11"/>
      <c r="K22" s="11"/>
      <c r="L22" s="11"/>
      <c r="M22" s="11"/>
      <c r="N22" s="11"/>
      <c r="O22" s="11"/>
      <c r="P22" s="11"/>
    </row>
    <row r="23" spans="1:21" ht="59.25" customHeight="1" x14ac:dyDescent="0.25">
      <c r="A23" s="17" t="s">
        <v>17</v>
      </c>
      <c r="B23" s="18" t="s">
        <v>153</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0,235 МВт</v>
      </c>
    </row>
    <row r="24" spans="1:21" ht="157.5" x14ac:dyDescent="0.25">
      <c r="A24" s="17" t="s">
        <v>20</v>
      </c>
      <c r="B24" s="18" t="s">
        <v>154</v>
      </c>
      <c r="C24" s="19" t="s">
        <v>155</v>
      </c>
    </row>
    <row r="25" spans="1:21" ht="63" customHeight="1" x14ac:dyDescent="0.25">
      <c r="A25" s="17" t="s">
        <v>23</v>
      </c>
      <c r="B25" s="18" t="s">
        <v>156</v>
      </c>
      <c r="C25" s="19" t="s">
        <v>157</v>
      </c>
    </row>
    <row r="26" spans="1:21" ht="42.75" customHeight="1" x14ac:dyDescent="0.25">
      <c r="A26" s="17" t="s">
        <v>26</v>
      </c>
      <c r="B26" s="18" t="s">
        <v>158</v>
      </c>
      <c r="C26" s="19" t="s">
        <v>159</v>
      </c>
    </row>
    <row r="27" spans="1:21" ht="31.5" x14ac:dyDescent="0.25">
      <c r="A27" s="17" t="s">
        <v>28</v>
      </c>
      <c r="B27" s="18" t="s">
        <v>160</v>
      </c>
      <c r="C27" s="19"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1353/02/23 от 15.03.2023; Постановление Правительства Российской Федерации от 27 декабря 2004 г. № 861</v>
      </c>
      <c r="E27" s="50"/>
    </row>
    <row r="28" spans="1:21" ht="42.75" customHeight="1" x14ac:dyDescent="0.25">
      <c r="A28" s="17" t="s">
        <v>31</v>
      </c>
      <c r="B28" s="18" t="s">
        <v>161</v>
      </c>
      <c r="C28" s="19">
        <v>2025</v>
      </c>
    </row>
    <row r="29" spans="1:21" ht="42.75" customHeight="1" x14ac:dyDescent="0.25">
      <c r="A29" s="17" t="s">
        <v>33</v>
      </c>
      <c r="B29" s="14" t="s">
        <v>162</v>
      </c>
      <c r="C29" s="19">
        <v>2025</v>
      </c>
    </row>
    <row r="30" spans="1:21" ht="42.75" customHeight="1" x14ac:dyDescent="0.25">
      <c r="A30" s="17" t="s">
        <v>35</v>
      </c>
      <c r="B30" s="14" t="s">
        <v>163</v>
      </c>
      <c r="C30" s="19"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1" customWidth="1"/>
    <col min="2" max="2" width="30.140625" style="51" customWidth="1"/>
    <col min="3" max="3" width="12.28515625" style="51" customWidth="1"/>
    <col min="4" max="5" width="15" style="51" customWidth="1"/>
    <col min="6" max="7" width="13.28515625" style="51" customWidth="1"/>
    <col min="8" max="8" width="12.28515625" style="51" customWidth="1"/>
    <col min="9" max="9" width="17.85546875" style="51" customWidth="1"/>
    <col min="10" max="10" width="16.7109375" style="51" customWidth="1"/>
    <col min="11" max="11" width="24.5703125" style="51" customWidth="1"/>
    <col min="12" max="12" width="30.85546875" style="51" customWidth="1"/>
    <col min="13" max="13" width="27.140625" style="51" customWidth="1"/>
    <col min="14" max="14" width="32.42578125" style="51" customWidth="1"/>
    <col min="15" max="15" width="13.28515625" style="51" customWidth="1"/>
    <col min="16" max="16" width="8.7109375" style="51" customWidth="1"/>
    <col min="17" max="17" width="12.7109375" style="51" customWidth="1"/>
    <col min="18" max="18" width="9.140625" style="51"/>
    <col min="19" max="19" width="17" style="51" customWidth="1"/>
    <col min="20" max="21" width="12" style="51" customWidth="1"/>
    <col min="22" max="22" width="11" style="51" customWidth="1"/>
    <col min="23" max="25" width="17.7109375" style="51" customWidth="1"/>
    <col min="26" max="26" width="46.5703125" style="51" customWidth="1"/>
    <col min="27" max="28" width="12.28515625" style="51" customWidth="1"/>
    <col min="29" max="16384" width="9.140625" style="51"/>
  </cols>
  <sheetData>
    <row r="1" spans="1:28" ht="18.75" x14ac:dyDescent="0.25">
      <c r="Z1" s="3" t="s">
        <v>0</v>
      </c>
    </row>
    <row r="2" spans="1:28" ht="18.75" x14ac:dyDescent="0.3">
      <c r="Z2" s="4" t="s">
        <v>1</v>
      </c>
    </row>
    <row r="3" spans="1:28" ht="18.75" x14ac:dyDescent="0.3">
      <c r="Z3" s="4" t="s">
        <v>2</v>
      </c>
    </row>
    <row r="4" spans="1:28" ht="18.75" customHeight="1" x14ac:dyDescent="0.25">
      <c r="A4" s="381" t="str">
        <f>'3.3 паспорт описание'!A5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2" t="s">
        <v>3</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8"/>
      <c r="AB6" s="8"/>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8"/>
      <c r="AB7" s="8"/>
    </row>
    <row r="8" spans="1:28" ht="15.75" x14ac:dyDescent="0.25">
      <c r="A8" s="383" t="str">
        <f>'3.3 паспорт описание'!A9:C9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9"/>
      <c r="AB8" s="9"/>
    </row>
    <row r="9" spans="1:28" ht="15.75" x14ac:dyDescent="0.25">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0"/>
      <c r="AB9" s="10"/>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8"/>
      <c r="AB10" s="8"/>
    </row>
    <row r="11" spans="1:28" ht="15.75" x14ac:dyDescent="0.25">
      <c r="A11" s="383" t="str">
        <f>'3.3 паспорт описание'!A12:C12</f>
        <v>P_23-0769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9"/>
      <c r="AB11" s="9"/>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0"/>
      <c r="AB12" s="10"/>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52"/>
      <c r="AB13" s="52"/>
    </row>
    <row r="14" spans="1:28" ht="24.75" customHeight="1" x14ac:dyDescent="0.25">
      <c r="A14" s="386" t="str">
        <f>'3.3 паспорт описание'!A15:C15</f>
        <v>Строительство ЛЭП 0,4 кВ от ТП 326-03, организация системы учета электроэнергии в г. Зеленоградске, ул. Пугачева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9"/>
      <c r="AB14" s="9"/>
    </row>
    <row r="15" spans="1:28" ht="15.75" x14ac:dyDescent="0.25">
      <c r="A15" s="384" t="s">
        <v>9</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0"/>
      <c r="AB15" s="1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53"/>
      <c r="AB16" s="53"/>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53"/>
      <c r="AB17" s="53"/>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53"/>
      <c r="AB18" s="53"/>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53"/>
      <c r="AB19" s="53"/>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53"/>
      <c r="AB20" s="53"/>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53"/>
      <c r="AB21" s="53"/>
    </row>
    <row r="22" spans="1:28" x14ac:dyDescent="0.25">
      <c r="A22" s="411" t="s">
        <v>165</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54"/>
      <c r="AB22" s="54"/>
    </row>
    <row r="23" spans="1:28" ht="32.25" customHeight="1" x14ac:dyDescent="0.25">
      <c r="A23" s="412" t="s">
        <v>166</v>
      </c>
      <c r="B23" s="413"/>
      <c r="C23" s="413"/>
      <c r="D23" s="413"/>
      <c r="E23" s="413"/>
      <c r="F23" s="413"/>
      <c r="G23" s="413"/>
      <c r="H23" s="413"/>
      <c r="I23" s="413"/>
      <c r="J23" s="413"/>
      <c r="K23" s="413"/>
      <c r="L23" s="414"/>
      <c r="M23" s="415" t="s">
        <v>167</v>
      </c>
      <c r="N23" s="415"/>
      <c r="O23" s="415"/>
      <c r="P23" s="415"/>
      <c r="Q23" s="415"/>
      <c r="R23" s="415"/>
      <c r="S23" s="415"/>
      <c r="T23" s="415"/>
      <c r="U23" s="415"/>
      <c r="V23" s="415"/>
      <c r="W23" s="415"/>
      <c r="X23" s="415"/>
      <c r="Y23" s="415"/>
      <c r="Z23" s="415"/>
    </row>
    <row r="24" spans="1:28" ht="151.5" customHeight="1" x14ac:dyDescent="0.25">
      <c r="A24" s="55" t="s">
        <v>168</v>
      </c>
      <c r="B24" s="56" t="s">
        <v>169</v>
      </c>
      <c r="C24" s="55" t="s">
        <v>170</v>
      </c>
      <c r="D24" s="55" t="s">
        <v>171</v>
      </c>
      <c r="E24" s="55" t="s">
        <v>172</v>
      </c>
      <c r="F24" s="55" t="s">
        <v>173</v>
      </c>
      <c r="G24" s="55" t="s">
        <v>174</v>
      </c>
      <c r="H24" s="55" t="s">
        <v>175</v>
      </c>
      <c r="I24" s="55" t="s">
        <v>176</v>
      </c>
      <c r="J24" s="55" t="s">
        <v>177</v>
      </c>
      <c r="K24" s="56" t="s">
        <v>178</v>
      </c>
      <c r="L24" s="56" t="s">
        <v>179</v>
      </c>
      <c r="M24" s="57" t="s">
        <v>180</v>
      </c>
      <c r="N24" s="56" t="s">
        <v>181</v>
      </c>
      <c r="O24" s="55" t="s">
        <v>182</v>
      </c>
      <c r="P24" s="55" t="s">
        <v>183</v>
      </c>
      <c r="Q24" s="55" t="s">
        <v>184</v>
      </c>
      <c r="R24" s="55" t="s">
        <v>175</v>
      </c>
      <c r="S24" s="55" t="s">
        <v>185</v>
      </c>
      <c r="T24" s="55" t="s">
        <v>186</v>
      </c>
      <c r="U24" s="55" t="s">
        <v>187</v>
      </c>
      <c r="V24" s="55" t="s">
        <v>184</v>
      </c>
      <c r="W24" s="58" t="s">
        <v>188</v>
      </c>
      <c r="X24" s="58" t="s">
        <v>189</v>
      </c>
      <c r="Y24" s="58" t="s">
        <v>190</v>
      </c>
      <c r="Z24" s="59" t="s">
        <v>191</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customFormat="1" ht="45.75" customHeight="1" x14ac:dyDescent="0.25">
      <c r="A26" s="60" t="s">
        <v>192</v>
      </c>
      <c r="B26" s="60"/>
      <c r="C26" s="61" t="s">
        <v>193</v>
      </c>
      <c r="D26" s="61" t="s">
        <v>194</v>
      </c>
      <c r="E26" s="61" t="s">
        <v>195</v>
      </c>
      <c r="F26" s="61" t="s">
        <v>196</v>
      </c>
      <c r="G26" s="61" t="s">
        <v>197</v>
      </c>
      <c r="H26" s="61" t="s">
        <v>175</v>
      </c>
      <c r="I26" s="61" t="s">
        <v>198</v>
      </c>
      <c r="J26" s="61" t="s">
        <v>199</v>
      </c>
      <c r="K26" s="62"/>
      <c r="L26" s="61" t="s">
        <v>200</v>
      </c>
      <c r="M26" s="63" t="s">
        <v>201</v>
      </c>
      <c r="N26" s="62"/>
      <c r="O26" s="62"/>
      <c r="P26" s="62"/>
      <c r="Q26" s="62"/>
      <c r="R26" s="62"/>
      <c r="S26" s="62"/>
      <c r="T26" s="62"/>
      <c r="U26" s="62"/>
      <c r="V26" s="62"/>
      <c r="W26" s="62"/>
      <c r="X26" s="62"/>
      <c r="Y26" s="62"/>
      <c r="Z26" s="64" t="s">
        <v>202</v>
      </c>
    </row>
    <row r="27" spans="1:28" customFormat="1" x14ac:dyDescent="0.25">
      <c r="A27" s="62" t="s">
        <v>203</v>
      </c>
      <c r="B27" s="62" t="s">
        <v>204</v>
      </c>
      <c r="C27" s="62" t="s">
        <v>205</v>
      </c>
      <c r="D27" s="62" t="s">
        <v>206</v>
      </c>
      <c r="E27" s="62" t="s">
        <v>207</v>
      </c>
      <c r="F27" s="61" t="s">
        <v>208</v>
      </c>
      <c r="G27" s="61" t="s">
        <v>209</v>
      </c>
      <c r="H27" s="62" t="s">
        <v>175</v>
      </c>
      <c r="I27" s="61" t="s">
        <v>210</v>
      </c>
      <c r="J27" s="61" t="s">
        <v>211</v>
      </c>
      <c r="K27" s="61" t="s">
        <v>212</v>
      </c>
      <c r="L27" s="62"/>
      <c r="M27" s="61" t="s">
        <v>213</v>
      </c>
      <c r="N27" s="62"/>
      <c r="O27" s="62"/>
      <c r="P27" s="62"/>
      <c r="Q27" s="62"/>
      <c r="R27" s="62"/>
      <c r="S27" s="62"/>
      <c r="T27" s="62"/>
      <c r="U27" s="62"/>
      <c r="V27" s="62"/>
      <c r="W27" s="62"/>
      <c r="X27" s="62"/>
      <c r="Y27" s="62"/>
      <c r="Z27" s="62"/>
    </row>
    <row r="28" spans="1:28" customFormat="1" x14ac:dyDescent="0.25">
      <c r="A28" s="62" t="s">
        <v>203</v>
      </c>
      <c r="B28" s="62" t="s">
        <v>214</v>
      </c>
      <c r="C28" s="62" t="s">
        <v>215</v>
      </c>
      <c r="D28" s="62" t="s">
        <v>216</v>
      </c>
      <c r="E28" s="62" t="s">
        <v>217</v>
      </c>
      <c r="F28" s="61" t="s">
        <v>218</v>
      </c>
      <c r="G28" s="61" t="s">
        <v>219</v>
      </c>
      <c r="H28" s="62" t="s">
        <v>175</v>
      </c>
      <c r="I28" s="61" t="s">
        <v>220</v>
      </c>
      <c r="J28" s="61" t="s">
        <v>221</v>
      </c>
      <c r="K28" s="61" t="s">
        <v>222</v>
      </c>
      <c r="L28" s="65"/>
      <c r="M28" s="61" t="s">
        <v>223</v>
      </c>
      <c r="N28" s="61"/>
      <c r="O28" s="61"/>
      <c r="P28" s="61"/>
      <c r="Q28" s="61"/>
      <c r="R28" s="61"/>
      <c r="S28" s="61"/>
      <c r="T28" s="61"/>
      <c r="U28" s="61"/>
      <c r="V28" s="61"/>
      <c r="W28" s="61"/>
      <c r="X28" s="61"/>
      <c r="Y28" s="61"/>
      <c r="Z28" s="61"/>
    </row>
    <row r="29" spans="1:28" customFormat="1" x14ac:dyDescent="0.25">
      <c r="A29" s="62" t="s">
        <v>203</v>
      </c>
      <c r="B29" s="62" t="s">
        <v>224</v>
      </c>
      <c r="C29" s="62" t="s">
        <v>225</v>
      </c>
      <c r="D29" s="62" t="s">
        <v>226</v>
      </c>
      <c r="E29" s="62" t="s">
        <v>227</v>
      </c>
      <c r="F29" s="61" t="s">
        <v>228</v>
      </c>
      <c r="G29" s="61" t="s">
        <v>229</v>
      </c>
      <c r="H29" s="62" t="s">
        <v>175</v>
      </c>
      <c r="I29" s="61" t="s">
        <v>230</v>
      </c>
      <c r="J29" s="61" t="s">
        <v>231</v>
      </c>
      <c r="K29" s="61" t="s">
        <v>232</v>
      </c>
      <c r="L29" s="65"/>
      <c r="M29" s="62"/>
      <c r="N29" s="62"/>
      <c r="O29" s="62"/>
      <c r="P29" s="62"/>
      <c r="Q29" s="62"/>
      <c r="R29" s="62"/>
      <c r="S29" s="62"/>
      <c r="T29" s="62"/>
      <c r="U29" s="62"/>
      <c r="V29" s="62"/>
      <c r="W29" s="62"/>
      <c r="X29" s="62"/>
      <c r="Y29" s="62"/>
      <c r="Z29" s="62"/>
    </row>
    <row r="30" spans="1:28" customFormat="1" x14ac:dyDescent="0.25">
      <c r="A30" s="62" t="s">
        <v>203</v>
      </c>
      <c r="B30" s="62" t="s">
        <v>233</v>
      </c>
      <c r="C30" s="62" t="s">
        <v>234</v>
      </c>
      <c r="D30" s="62" t="s">
        <v>235</v>
      </c>
      <c r="E30" s="62" t="s">
        <v>236</v>
      </c>
      <c r="F30" s="61" t="s">
        <v>237</v>
      </c>
      <c r="G30" s="61" t="s">
        <v>238</v>
      </c>
      <c r="H30" s="62" t="s">
        <v>175</v>
      </c>
      <c r="I30" s="61" t="s">
        <v>239</v>
      </c>
      <c r="J30" s="61" t="s">
        <v>240</v>
      </c>
      <c r="K30" s="61" t="s">
        <v>241</v>
      </c>
      <c r="L30" s="65"/>
      <c r="M30" s="62"/>
      <c r="N30" s="62"/>
      <c r="O30" s="62"/>
      <c r="P30" s="62"/>
      <c r="Q30" s="62"/>
      <c r="R30" s="62"/>
      <c r="S30" s="62"/>
      <c r="T30" s="62"/>
      <c r="U30" s="62"/>
      <c r="V30" s="62"/>
      <c r="W30" s="62"/>
      <c r="X30" s="62"/>
      <c r="Y30" s="62"/>
      <c r="Z30" s="62"/>
    </row>
    <row r="31" spans="1:28" customFormat="1" x14ac:dyDescent="0.25">
      <c r="A31" s="62" t="s">
        <v>223</v>
      </c>
      <c r="B31" s="62" t="s">
        <v>223</v>
      </c>
      <c r="C31" s="62" t="s">
        <v>223</v>
      </c>
      <c r="D31" s="62" t="s">
        <v>223</v>
      </c>
      <c r="E31" s="62" t="s">
        <v>223</v>
      </c>
      <c r="F31" s="62" t="s">
        <v>223</v>
      </c>
      <c r="G31" s="62" t="s">
        <v>223</v>
      </c>
      <c r="H31" s="62" t="s">
        <v>223</v>
      </c>
      <c r="I31" s="62" t="s">
        <v>223</v>
      </c>
      <c r="J31" s="62" t="s">
        <v>223</v>
      </c>
      <c r="K31" s="62" t="s">
        <v>223</v>
      </c>
      <c r="L31" s="65"/>
      <c r="M31" s="62"/>
      <c r="N31" s="62"/>
      <c r="O31" s="62"/>
      <c r="P31" s="62"/>
      <c r="Q31" s="62"/>
      <c r="R31" s="62"/>
      <c r="S31" s="62"/>
      <c r="T31" s="62"/>
      <c r="U31" s="62"/>
      <c r="V31" s="62"/>
      <c r="W31" s="62"/>
      <c r="X31" s="62"/>
      <c r="Y31" s="62"/>
      <c r="Z31" s="62"/>
    </row>
    <row r="32" spans="1:28" customFormat="1" ht="30" x14ac:dyDescent="0.25">
      <c r="A32" s="60" t="s">
        <v>242</v>
      </c>
      <c r="B32" s="60"/>
      <c r="C32" s="61" t="s">
        <v>243</v>
      </c>
      <c r="D32" s="61" t="s">
        <v>244</v>
      </c>
      <c r="E32" s="61" t="s">
        <v>245</v>
      </c>
      <c r="F32" s="61" t="s">
        <v>246</v>
      </c>
      <c r="G32" s="61" t="s">
        <v>247</v>
      </c>
      <c r="H32" s="61" t="s">
        <v>175</v>
      </c>
      <c r="I32" s="61" t="s">
        <v>248</v>
      </c>
      <c r="J32" s="61" t="s">
        <v>249</v>
      </c>
      <c r="K32" s="62"/>
      <c r="L32" s="62"/>
      <c r="M32" s="62"/>
      <c r="N32" s="62"/>
      <c r="O32" s="62"/>
      <c r="P32" s="62"/>
      <c r="Q32" s="62"/>
      <c r="R32" s="62"/>
      <c r="S32" s="62"/>
      <c r="T32" s="62"/>
      <c r="U32" s="62"/>
      <c r="V32" s="62"/>
      <c r="W32" s="62"/>
      <c r="X32" s="62"/>
      <c r="Y32" s="62"/>
      <c r="Z32" s="62"/>
    </row>
    <row r="33" spans="1:26" customFormat="1" x14ac:dyDescent="0.25">
      <c r="A33" s="62" t="s">
        <v>223</v>
      </c>
      <c r="B33" s="62" t="s">
        <v>223</v>
      </c>
      <c r="C33" s="62" t="s">
        <v>223</v>
      </c>
      <c r="D33" s="62" t="s">
        <v>223</v>
      </c>
      <c r="E33" s="62" t="s">
        <v>223</v>
      </c>
      <c r="F33" s="62" t="s">
        <v>223</v>
      </c>
      <c r="G33" s="62" t="s">
        <v>223</v>
      </c>
      <c r="H33" s="62" t="s">
        <v>223</v>
      </c>
      <c r="I33" s="62" t="s">
        <v>223</v>
      </c>
      <c r="J33" s="62" t="s">
        <v>223</v>
      </c>
      <c r="K33" s="62" t="s">
        <v>223</v>
      </c>
      <c r="L33" s="62"/>
      <c r="M33" s="62"/>
      <c r="N33" s="62"/>
      <c r="O33" s="62"/>
      <c r="P33" s="62"/>
      <c r="Q33" s="62"/>
      <c r="R33" s="62"/>
      <c r="S33" s="62"/>
      <c r="T33" s="62"/>
      <c r="U33" s="62"/>
      <c r="V33" s="62"/>
      <c r="W33" s="62"/>
      <c r="X33" s="62"/>
      <c r="Y33" s="62"/>
      <c r="Z33" s="62"/>
    </row>
    <row r="37" spans="1:26" x14ac:dyDescent="0.25">
      <c r="A37" s="6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16" t="str">
        <f>'3.4. Паспорт надежность'!A4</f>
        <v>Год раскрытия информации: 2026 год</v>
      </c>
      <c r="B5" s="416"/>
      <c r="C5" s="416"/>
      <c r="D5" s="416"/>
      <c r="E5" s="416"/>
      <c r="F5" s="416"/>
      <c r="G5" s="416"/>
      <c r="H5" s="416"/>
      <c r="I5" s="416"/>
      <c r="J5" s="416"/>
      <c r="K5" s="416"/>
      <c r="L5" s="416"/>
      <c r="M5" s="416"/>
      <c r="N5" s="416"/>
      <c r="O5" s="416"/>
      <c r="P5" s="48"/>
      <c r="Q5" s="48"/>
      <c r="R5" s="48"/>
      <c r="S5" s="48"/>
      <c r="T5" s="48"/>
      <c r="U5" s="48"/>
      <c r="V5" s="48"/>
      <c r="W5" s="48"/>
      <c r="X5" s="48"/>
      <c r="Y5" s="48"/>
      <c r="Z5" s="48"/>
      <c r="AA5" s="48"/>
      <c r="AB5" s="48"/>
    </row>
    <row r="6" spans="1:28" s="2" customFormat="1" ht="18.75" x14ac:dyDescent="0.3">
      <c r="A6" s="5"/>
      <c r="B6" s="5"/>
      <c r="N6" s="4"/>
    </row>
    <row r="7" spans="1:28" s="2" customFormat="1" ht="18.75" x14ac:dyDescent="0.2">
      <c r="A7" s="382" t="s">
        <v>3</v>
      </c>
      <c r="B7" s="382"/>
      <c r="C7" s="382"/>
      <c r="D7" s="382"/>
      <c r="E7" s="382"/>
      <c r="F7" s="382"/>
      <c r="G7" s="382"/>
      <c r="H7" s="382"/>
      <c r="I7" s="382"/>
      <c r="J7" s="382"/>
      <c r="K7" s="382"/>
      <c r="L7" s="382"/>
      <c r="M7" s="382"/>
      <c r="N7" s="382"/>
      <c r="O7" s="382"/>
      <c r="P7" s="8"/>
      <c r="Q7" s="8"/>
      <c r="R7" s="8"/>
      <c r="S7" s="8"/>
      <c r="T7" s="8"/>
      <c r="U7" s="8"/>
      <c r="V7" s="8"/>
      <c r="W7" s="8"/>
      <c r="X7" s="8"/>
      <c r="Y7" s="8"/>
      <c r="Z7" s="8"/>
    </row>
    <row r="8" spans="1:28" s="2" customFormat="1" ht="18.75" x14ac:dyDescent="0.2">
      <c r="A8" s="382"/>
      <c r="B8" s="382"/>
      <c r="C8" s="382"/>
      <c r="D8" s="382"/>
      <c r="E8" s="382"/>
      <c r="F8" s="382"/>
      <c r="G8" s="382"/>
      <c r="H8" s="382"/>
      <c r="I8" s="382"/>
      <c r="J8" s="382"/>
      <c r="K8" s="382"/>
      <c r="L8" s="382"/>
      <c r="M8" s="382"/>
      <c r="N8" s="382"/>
      <c r="O8" s="382"/>
      <c r="P8" s="8"/>
      <c r="Q8" s="8"/>
      <c r="R8" s="8"/>
      <c r="S8" s="8"/>
      <c r="T8" s="8"/>
      <c r="U8" s="8"/>
      <c r="V8" s="8"/>
      <c r="W8" s="8"/>
      <c r="X8" s="8"/>
      <c r="Y8" s="8"/>
      <c r="Z8" s="8"/>
    </row>
    <row r="9" spans="1:28" s="2" customFormat="1" ht="18.75" x14ac:dyDescent="0.2">
      <c r="A9" s="386" t="str">
        <f>'3.4. Паспорт надежность'!A8</f>
        <v>Акционерное общество "Россети Янтарь" ДЗО  ПАО "Россети"</v>
      </c>
      <c r="B9" s="386"/>
      <c r="C9" s="386"/>
      <c r="D9" s="386"/>
      <c r="E9" s="386"/>
      <c r="F9" s="386"/>
      <c r="G9" s="386"/>
      <c r="H9" s="386"/>
      <c r="I9" s="386"/>
      <c r="J9" s="386"/>
      <c r="K9" s="386"/>
      <c r="L9" s="386"/>
      <c r="M9" s="386"/>
      <c r="N9" s="386"/>
      <c r="O9" s="386"/>
      <c r="P9" s="8"/>
      <c r="Q9" s="8"/>
      <c r="R9" s="8"/>
      <c r="S9" s="8"/>
      <c r="T9" s="8"/>
      <c r="U9" s="8"/>
      <c r="V9" s="8"/>
      <c r="W9" s="8"/>
      <c r="X9" s="8"/>
      <c r="Y9" s="8"/>
      <c r="Z9" s="8"/>
    </row>
    <row r="10" spans="1:28" s="2" customFormat="1" ht="18.75" x14ac:dyDescent="0.2">
      <c r="A10" s="384" t="s">
        <v>5</v>
      </c>
      <c r="B10" s="384"/>
      <c r="C10" s="384"/>
      <c r="D10" s="384"/>
      <c r="E10" s="384"/>
      <c r="F10" s="384"/>
      <c r="G10" s="384"/>
      <c r="H10" s="384"/>
      <c r="I10" s="384"/>
      <c r="J10" s="384"/>
      <c r="K10" s="384"/>
      <c r="L10" s="384"/>
      <c r="M10" s="384"/>
      <c r="N10" s="384"/>
      <c r="O10" s="384"/>
      <c r="P10" s="8"/>
      <c r="Q10" s="8"/>
      <c r="R10" s="8"/>
      <c r="S10" s="8"/>
      <c r="T10" s="8"/>
      <c r="U10" s="8"/>
      <c r="V10" s="8"/>
      <c r="W10" s="8"/>
      <c r="X10" s="8"/>
      <c r="Y10" s="8"/>
      <c r="Z10" s="8"/>
    </row>
    <row r="11" spans="1:28" s="2" customFormat="1" ht="18.75" x14ac:dyDescent="0.2">
      <c r="A11" s="382"/>
      <c r="B11" s="382"/>
      <c r="C11" s="382"/>
      <c r="D11" s="382"/>
      <c r="E11" s="382"/>
      <c r="F11" s="382"/>
      <c r="G11" s="382"/>
      <c r="H11" s="382"/>
      <c r="I11" s="382"/>
      <c r="J11" s="382"/>
      <c r="K11" s="382"/>
      <c r="L11" s="382"/>
      <c r="M11" s="382"/>
      <c r="N11" s="382"/>
      <c r="O11" s="382"/>
      <c r="P11" s="8"/>
      <c r="Q11" s="8"/>
      <c r="R11" s="8"/>
      <c r="S11" s="8"/>
      <c r="T11" s="8"/>
      <c r="U11" s="8"/>
      <c r="V11" s="8"/>
      <c r="W11" s="8"/>
      <c r="X11" s="8"/>
      <c r="Y11" s="8"/>
      <c r="Z11" s="8"/>
    </row>
    <row r="12" spans="1:28" s="2" customFormat="1" ht="18.75" x14ac:dyDescent="0.2">
      <c r="A12" s="386" t="str">
        <f>'3.4. Паспорт надежность'!A11</f>
        <v>P_23-0769</v>
      </c>
      <c r="B12" s="386"/>
      <c r="C12" s="386"/>
      <c r="D12" s="386"/>
      <c r="E12" s="386"/>
      <c r="F12" s="386"/>
      <c r="G12" s="386"/>
      <c r="H12" s="386"/>
      <c r="I12" s="386"/>
      <c r="J12" s="386"/>
      <c r="K12" s="386"/>
      <c r="L12" s="386"/>
      <c r="M12" s="386"/>
      <c r="N12" s="386"/>
      <c r="O12" s="386"/>
      <c r="P12" s="8"/>
      <c r="Q12" s="8"/>
      <c r="R12" s="8"/>
      <c r="S12" s="8"/>
      <c r="T12" s="8"/>
      <c r="U12" s="8"/>
      <c r="V12" s="8"/>
      <c r="W12" s="8"/>
      <c r="X12" s="8"/>
      <c r="Y12" s="8"/>
      <c r="Z12" s="8"/>
    </row>
    <row r="13" spans="1:28" s="2" customFormat="1" ht="18.75" x14ac:dyDescent="0.2">
      <c r="A13" s="384" t="s">
        <v>7</v>
      </c>
      <c r="B13" s="384"/>
      <c r="C13" s="384"/>
      <c r="D13" s="384"/>
      <c r="E13" s="384"/>
      <c r="F13" s="384"/>
      <c r="G13" s="384"/>
      <c r="H13" s="384"/>
      <c r="I13" s="384"/>
      <c r="J13" s="384"/>
      <c r="K13" s="384"/>
      <c r="L13" s="384"/>
      <c r="M13" s="384"/>
      <c r="N13" s="384"/>
      <c r="O13" s="384"/>
      <c r="P13" s="8"/>
      <c r="Q13" s="8"/>
      <c r="R13" s="8"/>
      <c r="S13" s="8"/>
      <c r="T13" s="8"/>
      <c r="U13" s="8"/>
      <c r="V13" s="8"/>
      <c r="W13" s="8"/>
      <c r="X13" s="8"/>
      <c r="Y13" s="8"/>
      <c r="Z13" s="8"/>
    </row>
    <row r="14" spans="1:28" s="2" customFormat="1" ht="15.75" customHeight="1" x14ac:dyDescent="0.2">
      <c r="A14" s="385"/>
      <c r="B14" s="385"/>
      <c r="C14" s="385"/>
      <c r="D14" s="385"/>
      <c r="E14" s="385"/>
      <c r="F14" s="385"/>
      <c r="G14" s="385"/>
      <c r="H14" s="385"/>
      <c r="I14" s="385"/>
      <c r="J14" s="385"/>
      <c r="K14" s="385"/>
      <c r="L14" s="385"/>
      <c r="M14" s="385"/>
      <c r="N14" s="385"/>
      <c r="O14" s="385"/>
      <c r="P14" s="11"/>
      <c r="Q14" s="11"/>
      <c r="R14" s="11"/>
      <c r="S14" s="11"/>
      <c r="T14" s="11"/>
      <c r="U14" s="11"/>
      <c r="V14" s="11"/>
      <c r="W14" s="11"/>
      <c r="X14" s="11"/>
      <c r="Y14" s="11"/>
      <c r="Z14" s="11"/>
    </row>
    <row r="15" spans="1:28" s="12" customFormat="1" ht="46.5" customHeight="1" x14ac:dyDescent="0.2">
      <c r="A15" s="386" t="str">
        <f>'3.4. Паспорт надежность'!A14</f>
        <v>Строительство ЛЭП 0,4 кВ от ТП 326-03, организация системы учета электроэнергии в г. Зеленоградске, ул. Пугачева</v>
      </c>
      <c r="B15" s="386"/>
      <c r="C15" s="386"/>
      <c r="D15" s="386"/>
      <c r="E15" s="386"/>
      <c r="F15" s="386"/>
      <c r="G15" s="386"/>
      <c r="H15" s="386"/>
      <c r="I15" s="386"/>
      <c r="J15" s="386"/>
      <c r="K15" s="386"/>
      <c r="L15" s="386"/>
      <c r="M15" s="386"/>
      <c r="N15" s="386"/>
      <c r="O15" s="386"/>
      <c r="P15" s="9"/>
      <c r="Q15" s="9"/>
      <c r="R15" s="9"/>
      <c r="S15" s="9"/>
      <c r="T15" s="9"/>
      <c r="U15" s="9"/>
      <c r="V15" s="9"/>
      <c r="W15" s="9"/>
      <c r="X15" s="9"/>
      <c r="Y15" s="9"/>
      <c r="Z15" s="9"/>
    </row>
    <row r="16" spans="1:28" s="12" customFormat="1" ht="15" customHeight="1" x14ac:dyDescent="0.2">
      <c r="A16" s="384" t="s">
        <v>9</v>
      </c>
      <c r="B16" s="384"/>
      <c r="C16" s="384"/>
      <c r="D16" s="384"/>
      <c r="E16" s="384"/>
      <c r="F16" s="384"/>
      <c r="G16" s="384"/>
      <c r="H16" s="384"/>
      <c r="I16" s="384"/>
      <c r="J16" s="384"/>
      <c r="K16" s="384"/>
      <c r="L16" s="384"/>
      <c r="M16" s="384"/>
      <c r="N16" s="384"/>
      <c r="O16" s="384"/>
      <c r="P16" s="10"/>
      <c r="Q16" s="10"/>
      <c r="R16" s="10"/>
      <c r="S16" s="10"/>
      <c r="T16" s="10"/>
      <c r="U16" s="10"/>
      <c r="V16" s="10"/>
      <c r="W16" s="10"/>
      <c r="X16" s="10"/>
      <c r="Y16" s="10"/>
      <c r="Z16" s="10"/>
    </row>
    <row r="17" spans="1:26" s="12" customFormat="1" ht="15" customHeight="1" x14ac:dyDescent="0.2">
      <c r="A17" s="385"/>
      <c r="B17" s="385"/>
      <c r="C17" s="385"/>
      <c r="D17" s="385"/>
      <c r="E17" s="385"/>
      <c r="F17" s="385"/>
      <c r="G17" s="385"/>
      <c r="H17" s="385"/>
      <c r="I17" s="385"/>
      <c r="J17" s="385"/>
      <c r="K17" s="385"/>
      <c r="L17" s="385"/>
      <c r="M17" s="385"/>
      <c r="N17" s="385"/>
      <c r="O17" s="385"/>
      <c r="P17" s="11"/>
      <c r="Q17" s="11"/>
      <c r="R17" s="11"/>
      <c r="S17" s="11"/>
      <c r="T17" s="11"/>
      <c r="U17" s="11"/>
      <c r="V17" s="11"/>
      <c r="W17" s="11"/>
    </row>
    <row r="18" spans="1:26" s="12" customFormat="1" ht="91.5" customHeight="1" x14ac:dyDescent="0.2">
      <c r="A18" s="417" t="s">
        <v>250</v>
      </c>
      <c r="B18" s="417"/>
      <c r="C18" s="417"/>
      <c r="D18" s="417"/>
      <c r="E18" s="417"/>
      <c r="F18" s="417"/>
      <c r="G18" s="417"/>
      <c r="H18" s="417"/>
      <c r="I18" s="417"/>
      <c r="J18" s="417"/>
      <c r="K18" s="417"/>
      <c r="L18" s="417"/>
      <c r="M18" s="417"/>
      <c r="N18" s="417"/>
      <c r="O18" s="417"/>
      <c r="P18" s="13"/>
      <c r="Q18" s="13"/>
      <c r="R18" s="13"/>
      <c r="S18" s="13"/>
      <c r="T18" s="13"/>
      <c r="U18" s="13"/>
      <c r="V18" s="13"/>
      <c r="W18" s="13"/>
      <c r="X18" s="13"/>
      <c r="Y18" s="13"/>
      <c r="Z18" s="13"/>
    </row>
    <row r="19" spans="1:26" s="12" customFormat="1" ht="78" customHeight="1" x14ac:dyDescent="0.2">
      <c r="A19" s="418" t="s">
        <v>11</v>
      </c>
      <c r="B19" s="418" t="s">
        <v>251</v>
      </c>
      <c r="C19" s="418" t="s">
        <v>252</v>
      </c>
      <c r="D19" s="418" t="s">
        <v>253</v>
      </c>
      <c r="E19" s="419" t="s">
        <v>254</v>
      </c>
      <c r="F19" s="420"/>
      <c r="G19" s="420"/>
      <c r="H19" s="420"/>
      <c r="I19" s="421"/>
      <c r="J19" s="418" t="s">
        <v>255</v>
      </c>
      <c r="K19" s="418"/>
      <c r="L19" s="418"/>
      <c r="M19" s="418"/>
      <c r="N19" s="418"/>
      <c r="O19" s="418"/>
      <c r="P19" s="11"/>
      <c r="Q19" s="11"/>
      <c r="R19" s="11"/>
      <c r="S19" s="11"/>
      <c r="T19" s="11"/>
      <c r="U19" s="11"/>
      <c r="V19" s="11"/>
      <c r="W19" s="11"/>
    </row>
    <row r="20" spans="1:26" s="12" customFormat="1" ht="51" customHeight="1" x14ac:dyDescent="0.2">
      <c r="A20" s="418"/>
      <c r="B20" s="418"/>
      <c r="C20" s="418"/>
      <c r="D20" s="418"/>
      <c r="E20" s="67" t="s">
        <v>256</v>
      </c>
      <c r="F20" s="67" t="s">
        <v>257</v>
      </c>
      <c r="G20" s="67" t="s">
        <v>258</v>
      </c>
      <c r="H20" s="67" t="s">
        <v>259</v>
      </c>
      <c r="I20" s="67" t="s">
        <v>260</v>
      </c>
      <c r="J20" s="67">
        <v>2024</v>
      </c>
      <c r="K20" s="67">
        <v>2025</v>
      </c>
      <c r="L20" s="67">
        <v>2026</v>
      </c>
      <c r="M20" s="67">
        <v>2027</v>
      </c>
      <c r="N20" s="67">
        <v>2028</v>
      </c>
      <c r="O20" s="67">
        <v>2029</v>
      </c>
      <c r="P20" s="11"/>
      <c r="Q20" s="11"/>
      <c r="R20" s="11"/>
      <c r="S20" s="11"/>
      <c r="T20" s="11"/>
      <c r="U20" s="11"/>
      <c r="V20" s="11"/>
      <c r="W20" s="11"/>
    </row>
    <row r="21" spans="1:26" s="12" customFormat="1" ht="16.5" customHeight="1" x14ac:dyDescent="0.2">
      <c r="A21" s="68">
        <v>1</v>
      </c>
      <c r="B21" s="69">
        <v>2</v>
      </c>
      <c r="C21" s="68">
        <v>3</v>
      </c>
      <c r="D21" s="69">
        <v>4</v>
      </c>
      <c r="E21" s="68">
        <v>5</v>
      </c>
      <c r="F21" s="69">
        <v>6</v>
      </c>
      <c r="G21" s="68">
        <v>7</v>
      </c>
      <c r="H21" s="69">
        <v>8</v>
      </c>
      <c r="I21" s="68">
        <v>9</v>
      </c>
      <c r="J21" s="69">
        <v>10</v>
      </c>
      <c r="K21" s="68">
        <v>11</v>
      </c>
      <c r="L21" s="69">
        <v>12</v>
      </c>
      <c r="M21" s="68">
        <v>13</v>
      </c>
      <c r="N21" s="69">
        <v>14</v>
      </c>
      <c r="O21" s="68">
        <v>15</v>
      </c>
      <c r="P21" s="11"/>
      <c r="Q21" s="11"/>
      <c r="R21" s="11"/>
      <c r="S21" s="11"/>
      <c r="T21" s="11"/>
      <c r="U21" s="11"/>
      <c r="V21" s="11"/>
      <c r="W21" s="11"/>
    </row>
    <row r="22" spans="1:26" s="70" customFormat="1" ht="33" customHeight="1" x14ac:dyDescent="0.2">
      <c r="A22" s="71" t="s">
        <v>14</v>
      </c>
      <c r="B22" s="67">
        <v>2025</v>
      </c>
      <c r="C22" s="25">
        <v>0</v>
      </c>
      <c r="D22" s="25">
        <v>0</v>
      </c>
      <c r="E22" s="25">
        <v>0</v>
      </c>
      <c r="F22" s="25">
        <v>0</v>
      </c>
      <c r="G22" s="25">
        <v>0</v>
      </c>
      <c r="H22" s="25">
        <v>0</v>
      </c>
      <c r="I22" s="25">
        <v>0</v>
      </c>
      <c r="J22" s="72">
        <v>0</v>
      </c>
      <c r="K22" s="72">
        <v>0</v>
      </c>
      <c r="L22" s="72">
        <v>0</v>
      </c>
      <c r="M22" s="72">
        <v>0</v>
      </c>
      <c r="N22" s="72">
        <v>0</v>
      </c>
      <c r="O22" s="72">
        <v>0</v>
      </c>
      <c r="P22" s="11"/>
      <c r="Q22" s="11"/>
      <c r="R22" s="11"/>
      <c r="S22" s="11"/>
      <c r="T22" s="11"/>
      <c r="U22" s="1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W75" sqref="AW75"/>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46" width="16.85546875" style="73" hidden="1" customWidth="1"/>
    <col min="47"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2"/>
      <c r="B1" s="77"/>
      <c r="C1" s="77"/>
      <c r="D1" s="77"/>
      <c r="G1" s="77"/>
      <c r="H1" s="3" t="s">
        <v>0</v>
      </c>
      <c r="I1" s="77"/>
      <c r="J1" s="77"/>
      <c r="K1" s="3"/>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2"/>
      <c r="B2" s="77"/>
      <c r="C2" s="77"/>
      <c r="D2" s="77"/>
      <c r="E2" s="73"/>
      <c r="F2" s="73"/>
      <c r="G2" s="77"/>
      <c r="H2" s="4" t="s">
        <v>1</v>
      </c>
      <c r="I2" s="77"/>
      <c r="J2" s="77"/>
      <c r="K2" s="4"/>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4" t="s">
        <v>261</v>
      </c>
      <c r="I3" s="77"/>
      <c r="J3" s="77"/>
      <c r="K3" s="4"/>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4"/>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22" t="str">
        <f>'1. паспорт местоположение'!A5:C5</f>
        <v>Год раскрытия информации: 2026 год</v>
      </c>
      <c r="B5" s="422"/>
      <c r="C5" s="422"/>
      <c r="D5" s="422"/>
      <c r="E5" s="422"/>
      <c r="F5" s="422"/>
      <c r="G5" s="422"/>
      <c r="H5" s="422"/>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4"/>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23" t="s">
        <v>3</v>
      </c>
      <c r="B7" s="423"/>
      <c r="C7" s="423"/>
      <c r="D7" s="423"/>
      <c r="E7" s="423"/>
      <c r="F7" s="423"/>
      <c r="G7" s="423"/>
      <c r="H7" s="42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24" t="str">
        <f>'1. паспорт местоположение'!A9:C9</f>
        <v>Акционерное общество "Россети Янтарь" ДЗО  ПАО "Россети"</v>
      </c>
      <c r="B9" s="424"/>
      <c r="C9" s="424"/>
      <c r="D9" s="424"/>
      <c r="E9" s="424"/>
      <c r="F9" s="424"/>
      <c r="G9" s="424"/>
      <c r="H9" s="424"/>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25" t="s">
        <v>5</v>
      </c>
      <c r="B10" s="425"/>
      <c r="C10" s="425"/>
      <c r="D10" s="425"/>
      <c r="E10" s="425"/>
      <c r="F10" s="425"/>
      <c r="G10" s="425"/>
      <c r="H10" s="425"/>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24" t="str">
        <f>'1. паспорт местоположение'!A12:C12</f>
        <v>P_23-0769</v>
      </c>
      <c r="B12" s="424"/>
      <c r="C12" s="424"/>
      <c r="D12" s="424"/>
      <c r="E12" s="424"/>
      <c r="F12" s="424"/>
      <c r="G12" s="424"/>
      <c r="H12" s="424"/>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25" t="s">
        <v>7</v>
      </c>
      <c r="B13" s="425"/>
      <c r="C13" s="425"/>
      <c r="D13" s="425"/>
      <c r="E13" s="425"/>
      <c r="F13" s="425"/>
      <c r="G13" s="425"/>
      <c r="H13" s="425"/>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26" t="str">
        <f>'1. паспорт местоположение'!A15:C15</f>
        <v>Строительство ЛЭП 0,4 кВ от ТП 326-03, организация системы учета электроэнергии в г. Зеленоградске, ул. Пугачева</v>
      </c>
      <c r="B15" s="427"/>
      <c r="C15" s="427"/>
      <c r="D15" s="427"/>
      <c r="E15" s="427"/>
      <c r="F15" s="427"/>
      <c r="G15" s="427"/>
      <c r="H15" s="427"/>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25" t="s">
        <v>9</v>
      </c>
      <c r="B16" s="425"/>
      <c r="C16" s="425"/>
      <c r="D16" s="425"/>
      <c r="E16" s="425"/>
      <c r="F16" s="425"/>
      <c r="G16" s="425"/>
      <c r="H16" s="425"/>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24" t="s">
        <v>262</v>
      </c>
      <c r="B18" s="424"/>
      <c r="C18" s="424"/>
      <c r="D18" s="424"/>
      <c r="E18" s="424"/>
      <c r="F18" s="424"/>
      <c r="G18" s="424"/>
      <c r="H18" s="424"/>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263</v>
      </c>
      <c r="B24" s="98" t="s">
        <v>264</v>
      </c>
      <c r="D24" s="99"/>
      <c r="E24" s="100"/>
      <c r="F24" s="100"/>
      <c r="G24" s="100"/>
      <c r="H24" s="100"/>
    </row>
    <row r="25" spans="1:44" x14ac:dyDescent="0.2">
      <c r="A25" s="101" t="s">
        <v>265</v>
      </c>
      <c r="B25" s="102">
        <f>'6.2. Паспорт фин осв ввод'!C30*1000000</f>
        <v>972642.70000000007</v>
      </c>
    </row>
    <row r="26" spans="1:44" x14ac:dyDescent="0.2">
      <c r="A26" s="103" t="s">
        <v>266</v>
      </c>
      <c r="B26" s="104">
        <v>0</v>
      </c>
    </row>
    <row r="27" spans="1:44" x14ac:dyDescent="0.2">
      <c r="A27" s="103" t="s">
        <v>267</v>
      </c>
      <c r="B27" s="104">
        <f>$B$123</f>
        <v>30</v>
      </c>
      <c r="D27" s="96" t="s">
        <v>268</v>
      </c>
    </row>
    <row r="28" spans="1:44" ht="16.149999999999999" customHeight="1" x14ac:dyDescent="0.2">
      <c r="A28" s="105" t="s">
        <v>269</v>
      </c>
      <c r="B28" s="106">
        <v>1</v>
      </c>
      <c r="D28" s="428" t="s">
        <v>270</v>
      </c>
      <c r="E28" s="429"/>
      <c r="F28" s="430"/>
      <c r="G28" s="431">
        <f t="shared" ref="G28:G29" si="0">IF(SUM(B89:L89)=0,"не окупается",SUM(B89:L89))</f>
        <v>1.6523370556880381</v>
      </c>
      <c r="H28" s="432"/>
    </row>
    <row r="29" spans="1:44" ht="15.6" customHeight="1" x14ac:dyDescent="0.2">
      <c r="A29" s="101" t="s">
        <v>271</v>
      </c>
      <c r="B29" s="102">
        <f>$B$126*$B$127/1.2</f>
        <v>9726.4270000000015</v>
      </c>
      <c r="D29" s="428" t="s">
        <v>272</v>
      </c>
      <c r="E29" s="429"/>
      <c r="F29" s="430"/>
      <c r="G29" s="431">
        <f t="shared" si="0"/>
        <v>1.7417724660228684</v>
      </c>
      <c r="H29" s="432"/>
    </row>
    <row r="30" spans="1:44" ht="27.6" customHeight="1" x14ac:dyDescent="0.2">
      <c r="A30" s="103" t="s">
        <v>273</v>
      </c>
      <c r="B30" s="104">
        <v>6</v>
      </c>
      <c r="D30" s="428" t="s">
        <v>274</v>
      </c>
      <c r="E30" s="429"/>
      <c r="F30" s="430"/>
      <c r="G30" s="433">
        <f>L87</f>
        <v>14934149.205261087</v>
      </c>
      <c r="H30" s="434"/>
    </row>
    <row r="31" spans="1:44" x14ac:dyDescent="0.2">
      <c r="A31" s="103" t="s">
        <v>275</v>
      </c>
      <c r="B31" s="104">
        <v>6</v>
      </c>
      <c r="D31" s="435"/>
      <c r="E31" s="436"/>
      <c r="F31" s="437"/>
      <c r="G31" s="435"/>
      <c r="H31" s="437"/>
    </row>
    <row r="32" spans="1:44" x14ac:dyDescent="0.2">
      <c r="A32" s="103" t="s">
        <v>276</v>
      </c>
      <c r="B32" s="104"/>
    </row>
    <row r="33" spans="1:46" x14ac:dyDescent="0.2">
      <c r="A33" s="103" t="s">
        <v>277</v>
      </c>
      <c r="B33" s="104"/>
    </row>
    <row r="34" spans="1:46" x14ac:dyDescent="0.2">
      <c r="A34" s="103" t="s">
        <v>278</v>
      </c>
      <c r="B34" s="104"/>
    </row>
    <row r="35" spans="1:46" x14ac:dyDescent="0.2">
      <c r="A35" s="107"/>
      <c r="B35" s="104"/>
    </row>
    <row r="36" spans="1:46" x14ac:dyDescent="0.2">
      <c r="A36" s="105" t="s">
        <v>279</v>
      </c>
      <c r="B36" s="108">
        <v>0.2</v>
      </c>
    </row>
    <row r="37" spans="1:46" x14ac:dyDescent="0.2">
      <c r="A37" s="101" t="s">
        <v>280</v>
      </c>
      <c r="B37" s="102">
        <v>0</v>
      </c>
    </row>
    <row r="38" spans="1:46" x14ac:dyDescent="0.2">
      <c r="A38" s="103" t="s">
        <v>281</v>
      </c>
      <c r="B38" s="104"/>
    </row>
    <row r="39" spans="1:46" x14ac:dyDescent="0.2">
      <c r="A39" s="109" t="s">
        <v>282</v>
      </c>
      <c r="B39" s="110"/>
    </row>
    <row r="40" spans="1:46" x14ac:dyDescent="0.2">
      <c r="A40" s="111" t="s">
        <v>283</v>
      </c>
      <c r="B40" s="112">
        <v>1</v>
      </c>
    </row>
    <row r="41" spans="1:46" x14ac:dyDescent="0.2">
      <c r="A41" s="113" t="s">
        <v>284</v>
      </c>
      <c r="B41" s="114"/>
    </row>
    <row r="42" spans="1:46" x14ac:dyDescent="0.2">
      <c r="A42" s="113" t="s">
        <v>285</v>
      </c>
      <c r="B42" s="115"/>
    </row>
    <row r="43" spans="1:46" x14ac:dyDescent="0.2">
      <c r="A43" s="113" t="s">
        <v>286</v>
      </c>
      <c r="B43" s="115">
        <v>0</v>
      </c>
    </row>
    <row r="44" spans="1:46" x14ac:dyDescent="0.2">
      <c r="A44" s="113" t="s">
        <v>287</v>
      </c>
      <c r="B44" s="115">
        <f>B129</f>
        <v>0.1371</v>
      </c>
    </row>
    <row r="45" spans="1:46" x14ac:dyDescent="0.2">
      <c r="A45" s="113" t="s">
        <v>288</v>
      </c>
      <c r="B45" s="115">
        <f>1-B43</f>
        <v>1</v>
      </c>
    </row>
    <row r="46" spans="1:46" x14ac:dyDescent="0.2">
      <c r="A46" s="116" t="s">
        <v>289</v>
      </c>
      <c r="B46" s="117">
        <f>B45*B44+B43*B42*(1-B36)</f>
        <v>0.1371</v>
      </c>
      <c r="C46" s="118"/>
    </row>
    <row r="47" spans="1:46" x14ac:dyDescent="0.2">
      <c r="A47" s="119" t="s">
        <v>290</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46" x14ac:dyDescent="0.2">
      <c r="A48" s="121" t="s">
        <v>291</v>
      </c>
      <c r="B48" s="122">
        <f>B136</f>
        <v>7.3999999999999996E-2</v>
      </c>
      <c r="C48" s="122">
        <f t="shared" ref="C48:AT48" si="2">C136</f>
        <v>5.5E-2</v>
      </c>
      <c r="D48" s="122">
        <f t="shared" si="2"/>
        <v>4.1000000000000002E-2</v>
      </c>
      <c r="E48" s="122">
        <f t="shared" si="2"/>
        <v>4.1000000000000002E-2</v>
      </c>
      <c r="F48" s="122">
        <f t="shared" si="2"/>
        <v>4.1000000000000002E-2</v>
      </c>
      <c r="G48" s="122">
        <f t="shared" si="2"/>
        <v>4.1000000000000002E-2</v>
      </c>
      <c r="H48" s="122">
        <f t="shared" si="2"/>
        <v>4.1000000000000002E-2</v>
      </c>
      <c r="I48" s="122">
        <f t="shared" si="2"/>
        <v>4.1000000000000002E-2</v>
      </c>
      <c r="J48" s="122">
        <f t="shared" si="2"/>
        <v>4.1000000000000002E-2</v>
      </c>
      <c r="K48" s="122">
        <f t="shared" si="2"/>
        <v>4.1000000000000002E-2</v>
      </c>
      <c r="L48" s="122">
        <f t="shared" si="2"/>
        <v>4.1000000000000002E-2</v>
      </c>
      <c r="M48" s="122">
        <f t="shared" si="2"/>
        <v>4.1000000000000002E-2</v>
      </c>
      <c r="N48" s="122">
        <f t="shared" si="2"/>
        <v>4.1000000000000002E-2</v>
      </c>
      <c r="O48" s="122">
        <f t="shared" si="2"/>
        <v>4.1000000000000002E-2</v>
      </c>
      <c r="P48" s="122">
        <f t="shared" si="2"/>
        <v>4.1000000000000002E-2</v>
      </c>
      <c r="Q48" s="122">
        <f t="shared" si="2"/>
        <v>4.1000000000000002E-2</v>
      </c>
      <c r="R48" s="122">
        <f t="shared" si="2"/>
        <v>4.1000000000000002E-2</v>
      </c>
      <c r="S48" s="122">
        <f t="shared" si="2"/>
        <v>4.1000000000000002E-2</v>
      </c>
      <c r="T48" s="122">
        <f t="shared" si="2"/>
        <v>4.1000000000000002E-2</v>
      </c>
      <c r="U48" s="122">
        <f t="shared" si="2"/>
        <v>4.1000000000000002E-2</v>
      </c>
      <c r="V48" s="122">
        <f t="shared" si="2"/>
        <v>4.1000000000000002E-2</v>
      </c>
      <c r="W48" s="122">
        <f t="shared" si="2"/>
        <v>4.1000000000000002E-2</v>
      </c>
      <c r="X48" s="122">
        <f t="shared" si="2"/>
        <v>4.1000000000000002E-2</v>
      </c>
      <c r="Y48" s="122">
        <f t="shared" si="2"/>
        <v>4.1000000000000002E-2</v>
      </c>
      <c r="Z48" s="122">
        <f t="shared" si="2"/>
        <v>4.1000000000000002E-2</v>
      </c>
      <c r="AA48" s="122">
        <f t="shared" si="2"/>
        <v>4.1000000000000002E-2</v>
      </c>
      <c r="AB48" s="122">
        <f t="shared" si="2"/>
        <v>4.1000000000000002E-2</v>
      </c>
      <c r="AC48" s="122">
        <f t="shared" si="2"/>
        <v>4.1000000000000002E-2</v>
      </c>
      <c r="AD48" s="122">
        <f t="shared" si="2"/>
        <v>4.1000000000000002E-2</v>
      </c>
      <c r="AE48" s="122">
        <f t="shared" si="2"/>
        <v>4.1000000000000002E-2</v>
      </c>
      <c r="AF48" s="122">
        <f t="shared" si="2"/>
        <v>4.1000000000000002E-2</v>
      </c>
      <c r="AG48" s="122">
        <f t="shared" si="2"/>
        <v>4.1000000000000002E-2</v>
      </c>
      <c r="AH48" s="122">
        <f t="shared" si="2"/>
        <v>4.1000000000000002E-2</v>
      </c>
      <c r="AI48" s="122">
        <f t="shared" si="2"/>
        <v>4.1000000000000002E-2</v>
      </c>
      <c r="AJ48" s="122">
        <f t="shared" si="2"/>
        <v>4.1000000000000002E-2</v>
      </c>
      <c r="AK48" s="122">
        <f t="shared" si="2"/>
        <v>4.1000000000000002E-2</v>
      </c>
      <c r="AL48" s="122">
        <f t="shared" si="2"/>
        <v>4.1000000000000002E-2</v>
      </c>
      <c r="AM48" s="122">
        <f t="shared" si="2"/>
        <v>4.1000000000000002E-2</v>
      </c>
      <c r="AN48" s="122">
        <f t="shared" si="2"/>
        <v>4.1000000000000002E-2</v>
      </c>
      <c r="AO48" s="122">
        <f t="shared" si="2"/>
        <v>4.1000000000000002E-2</v>
      </c>
      <c r="AP48" s="122">
        <f t="shared" si="2"/>
        <v>4.1000000000000002E-2</v>
      </c>
      <c r="AQ48" s="122">
        <f t="shared" si="2"/>
        <v>4.1000000000000002E-2</v>
      </c>
      <c r="AR48" s="122">
        <f t="shared" si="2"/>
        <v>4.1000000000000002E-2</v>
      </c>
      <c r="AS48" s="122">
        <f t="shared" si="2"/>
        <v>4.1000000000000002E-2</v>
      </c>
      <c r="AT48" s="122">
        <f t="shared" si="2"/>
        <v>4.1000000000000002E-2</v>
      </c>
    </row>
    <row r="49" spans="1:46" x14ac:dyDescent="0.2">
      <c r="A49" s="121" t="s">
        <v>292</v>
      </c>
      <c r="B49" s="122">
        <f>B137</f>
        <v>7.3999999999999996E-2</v>
      </c>
      <c r="C49" s="122">
        <f t="shared" ref="C49:AT49" si="3">C137</f>
        <v>0.13307000000000002</v>
      </c>
      <c r="D49" s="122">
        <f t="shared" si="3"/>
        <v>0.17952586999999998</v>
      </c>
      <c r="E49" s="122">
        <f t="shared" si="3"/>
        <v>0.22788643066999992</v>
      </c>
      <c r="F49" s="122">
        <f t="shared" si="3"/>
        <v>0.27822977432746976</v>
      </c>
      <c r="G49" s="122">
        <f t="shared" si="3"/>
        <v>0.33063719507489586</v>
      </c>
      <c r="H49" s="122">
        <f t="shared" si="3"/>
        <v>0.38519332007296647</v>
      </c>
      <c r="I49" s="122">
        <f t="shared" si="3"/>
        <v>0.44198624619595805</v>
      </c>
      <c r="J49" s="122">
        <f t="shared" si="3"/>
        <v>0.50110768228999225</v>
      </c>
      <c r="K49" s="122">
        <f t="shared" si="3"/>
        <v>0.56265309726388191</v>
      </c>
      <c r="L49" s="122">
        <f t="shared" si="3"/>
        <v>0.62672187425170089</v>
      </c>
      <c r="M49" s="122">
        <f t="shared" si="3"/>
        <v>0.69341747109602059</v>
      </c>
      <c r="N49" s="122">
        <f t="shared" si="3"/>
        <v>0.76284758741095726</v>
      </c>
      <c r="O49" s="122">
        <f t="shared" si="3"/>
        <v>0.83512433849480638</v>
      </c>
      <c r="P49" s="122">
        <f t="shared" si="3"/>
        <v>0.91036443637309339</v>
      </c>
      <c r="Q49" s="122">
        <f t="shared" si="3"/>
        <v>0.98868937826439018</v>
      </c>
      <c r="R49" s="122">
        <f t="shared" si="3"/>
        <v>1.07022564277323</v>
      </c>
      <c r="S49" s="122">
        <f t="shared" si="3"/>
        <v>1.1551048941269322</v>
      </c>
      <c r="T49" s="122">
        <f t="shared" si="3"/>
        <v>1.2434641947861365</v>
      </c>
      <c r="U49" s="122">
        <f t="shared" si="3"/>
        <v>1.3354462267723677</v>
      </c>
      <c r="V49" s="122">
        <f t="shared" si="3"/>
        <v>1.4311995220700346</v>
      </c>
      <c r="W49" s="122">
        <f t="shared" si="3"/>
        <v>1.5308787024749058</v>
      </c>
      <c r="X49" s="122">
        <f t="shared" si="3"/>
        <v>1.6346447292763768</v>
      </c>
      <c r="Y49" s="122">
        <f t="shared" si="3"/>
        <v>1.7426651631767083</v>
      </c>
      <c r="Z49" s="122">
        <f t="shared" si="3"/>
        <v>1.855114434866953</v>
      </c>
      <c r="AA49" s="122">
        <f t="shared" si="3"/>
        <v>1.9721741266964981</v>
      </c>
      <c r="AB49" s="122">
        <f t="shared" si="3"/>
        <v>2.0940332658910541</v>
      </c>
      <c r="AC49" s="122">
        <f t="shared" si="3"/>
        <v>2.2208886297925869</v>
      </c>
      <c r="AD49" s="122">
        <f t="shared" si="3"/>
        <v>2.352945063614083</v>
      </c>
      <c r="AE49" s="122">
        <f t="shared" si="3"/>
        <v>2.4904158112222601</v>
      </c>
      <c r="AF49" s="122">
        <f t="shared" si="3"/>
        <v>2.6335228594823725</v>
      </c>
      <c r="AG49" s="122">
        <f t="shared" si="3"/>
        <v>2.7824972967211496</v>
      </c>
      <c r="AH49" s="122">
        <f t="shared" si="3"/>
        <v>2.9375796858867167</v>
      </c>
      <c r="AI49" s="122">
        <f t="shared" si="3"/>
        <v>3.0990204530080714</v>
      </c>
      <c r="AJ49" s="122">
        <f t="shared" si="3"/>
        <v>3.2670802915814017</v>
      </c>
      <c r="AK49" s="122">
        <f t="shared" si="3"/>
        <v>3.4420305835362388</v>
      </c>
      <c r="AL49" s="122">
        <f t="shared" si="3"/>
        <v>3.6241538374612245</v>
      </c>
      <c r="AM49" s="122">
        <f t="shared" si="3"/>
        <v>3.8137441447971341</v>
      </c>
      <c r="AN49" s="122">
        <f t="shared" si="3"/>
        <v>4.0111076547338165</v>
      </c>
      <c r="AO49" s="122">
        <f t="shared" si="3"/>
        <v>4.2165630685779023</v>
      </c>
      <c r="AP49" s="122">
        <f t="shared" si="3"/>
        <v>4.4304421543895955</v>
      </c>
      <c r="AQ49" s="122">
        <f t="shared" si="3"/>
        <v>4.6530902827195684</v>
      </c>
      <c r="AR49" s="122">
        <f t="shared" si="3"/>
        <v>4.8848669843110706</v>
      </c>
      <c r="AS49" s="122">
        <f t="shared" si="3"/>
        <v>5.1261465306678238</v>
      </c>
      <c r="AT49" s="122">
        <f t="shared" si="3"/>
        <v>5.3773185384252038</v>
      </c>
    </row>
    <row r="50" spans="1:46" x14ac:dyDescent="0.2">
      <c r="A50" s="123" t="s">
        <v>293</v>
      </c>
      <c r="B50" s="124">
        <f>'2. паспорт  ТП'!S23*1000000/1.2</f>
        <v>451764.94166666665</v>
      </c>
      <c r="C50" s="124">
        <f>D108*(1+C49)</f>
        <v>1163127.2556997961</v>
      </c>
      <c r="D50" s="124">
        <f t="shared" ref="D50:AP50" si="4">E108*(1+D49)</f>
        <v>2585844.9377178969</v>
      </c>
      <c r="E50" s="124">
        <f t="shared" si="4"/>
        <v>4180405.4773560786</v>
      </c>
      <c r="F50" s="124">
        <f t="shared" si="4"/>
        <v>4525879.9750051741</v>
      </c>
      <c r="G50" s="124">
        <f t="shared" si="4"/>
        <v>4711441.0539803859</v>
      </c>
      <c r="H50" s="124">
        <f t="shared" si="4"/>
        <v>4904610.1371935811</v>
      </c>
      <c r="I50" s="124">
        <f t="shared" si="4"/>
        <v>5105699.1528185178</v>
      </c>
      <c r="J50" s="124">
        <f t="shared" si="4"/>
        <v>5315032.818084077</v>
      </c>
      <c r="K50" s="124">
        <f t="shared" si="4"/>
        <v>5532949.1636255234</v>
      </c>
      <c r="L50" s="124">
        <f t="shared" si="4"/>
        <v>5759800.0793341696</v>
      </c>
      <c r="M50" s="124">
        <f t="shared" si="4"/>
        <v>5995951.8825868703</v>
      </c>
      <c r="N50" s="124">
        <f t="shared" si="4"/>
        <v>6241785.9097729316</v>
      </c>
      <c r="O50" s="124">
        <f t="shared" si="4"/>
        <v>6497699.1320736213</v>
      </c>
      <c r="P50" s="124">
        <f t="shared" si="4"/>
        <v>6764104.7964886399</v>
      </c>
      <c r="Q50" s="124">
        <f t="shared" si="4"/>
        <v>7041433.0931446739</v>
      </c>
      <c r="R50" s="124">
        <f t="shared" si="4"/>
        <v>7330131.8499636045</v>
      </c>
      <c r="S50" s="124">
        <f t="shared" si="4"/>
        <v>7630667.2558121113</v>
      </c>
      <c r="T50" s="124">
        <f t="shared" si="4"/>
        <v>7943524.6133004082</v>
      </c>
      <c r="U50" s="124">
        <f t="shared" si="4"/>
        <v>8269209.122445724</v>
      </c>
      <c r="V50" s="124">
        <f t="shared" si="4"/>
        <v>8608246.6964659989</v>
      </c>
      <c r="W50" s="124">
        <f t="shared" si="4"/>
        <v>8961184.8110211026</v>
      </c>
      <c r="X50" s="124">
        <f t="shared" si="4"/>
        <v>9328593.3882729672</v>
      </c>
      <c r="Y50" s="124">
        <f t="shared" si="4"/>
        <v>9711065.71719216</v>
      </c>
      <c r="Z50" s="124">
        <f t="shared" si="4"/>
        <v>10109219.411597038</v>
      </c>
      <c r="AA50" s="124">
        <f t="shared" si="4"/>
        <v>10523697.407472515</v>
      </c>
      <c r="AB50" s="124">
        <f t="shared" si="4"/>
        <v>10955169.001178887</v>
      </c>
      <c r="AC50" s="124">
        <f t="shared" si="4"/>
        <v>11404330.93022722</v>
      </c>
      <c r="AD50" s="124">
        <f t="shared" si="4"/>
        <v>11871908.498366537</v>
      </c>
      <c r="AE50" s="124">
        <f t="shared" si="4"/>
        <v>12358656.746799562</v>
      </c>
      <c r="AF50" s="124">
        <f t="shared" si="4"/>
        <v>12865361.673418345</v>
      </c>
      <c r="AG50" s="124">
        <f t="shared" si="4"/>
        <v>13392841.502028495</v>
      </c>
      <c r="AH50" s="124">
        <f t="shared" si="4"/>
        <v>13941948.003611663</v>
      </c>
      <c r="AI50" s="124">
        <f t="shared" si="4"/>
        <v>14513567.871759741</v>
      </c>
      <c r="AJ50" s="124">
        <f t="shared" si="4"/>
        <v>15108624.154501887</v>
      </c>
      <c r="AK50" s="124">
        <f t="shared" si="4"/>
        <v>15728077.744836463</v>
      </c>
      <c r="AL50" s="124">
        <f t="shared" si="4"/>
        <v>16372928.932374759</v>
      </c>
      <c r="AM50" s="124">
        <f t="shared" si="4"/>
        <v>17044219.018602122</v>
      </c>
      <c r="AN50" s="124">
        <f t="shared" si="4"/>
        <v>17743031.998364806</v>
      </c>
      <c r="AO50" s="124">
        <f t="shared" si="4"/>
        <v>18470496.310297761</v>
      </c>
      <c r="AP50" s="124">
        <f t="shared" si="4"/>
        <v>38455573.318039931</v>
      </c>
      <c r="AQ50" s="73"/>
      <c r="AR50" s="73"/>
      <c r="AS50" s="73"/>
    </row>
    <row r="52" spans="1:46" x14ac:dyDescent="0.2">
      <c r="A52" s="125" t="s">
        <v>294</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46" x14ac:dyDescent="0.2">
      <c r="A53" s="127" t="s">
        <v>295</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46" x14ac:dyDescent="0.2">
      <c r="A54" s="127" t="s">
        <v>296</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6" x14ac:dyDescent="0.2">
      <c r="A55" s="127" t="s">
        <v>297</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46" x14ac:dyDescent="0.2">
      <c r="A56" s="129" t="s">
        <v>298</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46"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6" x14ac:dyDescent="0.2">
      <c r="A58" s="125" t="s">
        <v>299</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46" ht="14.25" x14ac:dyDescent="0.2">
      <c r="A59" s="134" t="s">
        <v>300</v>
      </c>
      <c r="B59" s="135">
        <f t="shared" ref="B59:AP59" si="10">B50*$B$28</f>
        <v>451764.94166666665</v>
      </c>
      <c r="C59" s="135">
        <f t="shared" si="10"/>
        <v>1163127.2556997961</v>
      </c>
      <c r="D59" s="135">
        <f t="shared" si="10"/>
        <v>2585844.9377178969</v>
      </c>
      <c r="E59" s="135">
        <f t="shared" si="10"/>
        <v>4180405.4773560786</v>
      </c>
      <c r="F59" s="135">
        <f t="shared" si="10"/>
        <v>4525879.9750051741</v>
      </c>
      <c r="G59" s="135">
        <f t="shared" si="10"/>
        <v>4711441.0539803859</v>
      </c>
      <c r="H59" s="135">
        <f t="shared" si="10"/>
        <v>4904610.1371935811</v>
      </c>
      <c r="I59" s="135">
        <f t="shared" si="10"/>
        <v>5105699.1528185178</v>
      </c>
      <c r="J59" s="135">
        <f t="shared" si="10"/>
        <v>5315032.818084077</v>
      </c>
      <c r="K59" s="135">
        <f t="shared" si="10"/>
        <v>5532949.1636255234</v>
      </c>
      <c r="L59" s="135">
        <f t="shared" si="10"/>
        <v>5759800.0793341696</v>
      </c>
      <c r="M59" s="135">
        <f t="shared" si="10"/>
        <v>5995951.8825868703</v>
      </c>
      <c r="N59" s="135">
        <f t="shared" si="10"/>
        <v>6241785.9097729316</v>
      </c>
      <c r="O59" s="135">
        <f t="shared" si="10"/>
        <v>6497699.1320736213</v>
      </c>
      <c r="P59" s="135">
        <f t="shared" si="10"/>
        <v>6764104.7964886399</v>
      </c>
      <c r="Q59" s="135">
        <f t="shared" si="10"/>
        <v>7041433.0931446739</v>
      </c>
      <c r="R59" s="135">
        <f t="shared" si="10"/>
        <v>7330131.8499636045</v>
      </c>
      <c r="S59" s="135">
        <f t="shared" si="10"/>
        <v>7630667.2558121113</v>
      </c>
      <c r="T59" s="135">
        <f t="shared" si="10"/>
        <v>7943524.6133004082</v>
      </c>
      <c r="U59" s="135">
        <f t="shared" si="10"/>
        <v>8269209.122445724</v>
      </c>
      <c r="V59" s="135">
        <f t="shared" si="10"/>
        <v>8608246.6964659989</v>
      </c>
      <c r="W59" s="135">
        <f t="shared" si="10"/>
        <v>8961184.8110211026</v>
      </c>
      <c r="X59" s="135">
        <f t="shared" si="10"/>
        <v>9328593.3882729672</v>
      </c>
      <c r="Y59" s="135">
        <f t="shared" si="10"/>
        <v>9711065.71719216</v>
      </c>
      <c r="Z59" s="135">
        <f t="shared" si="10"/>
        <v>10109219.411597038</v>
      </c>
      <c r="AA59" s="135">
        <f t="shared" si="10"/>
        <v>10523697.407472515</v>
      </c>
      <c r="AB59" s="135">
        <f t="shared" si="10"/>
        <v>10955169.001178887</v>
      </c>
      <c r="AC59" s="135">
        <f t="shared" si="10"/>
        <v>11404330.93022722</v>
      </c>
      <c r="AD59" s="135">
        <f t="shared" si="10"/>
        <v>11871908.498366537</v>
      </c>
      <c r="AE59" s="135">
        <f t="shared" si="10"/>
        <v>12358656.746799562</v>
      </c>
      <c r="AF59" s="135">
        <f t="shared" si="10"/>
        <v>12865361.673418345</v>
      </c>
      <c r="AG59" s="135">
        <f t="shared" si="10"/>
        <v>13392841.502028495</v>
      </c>
      <c r="AH59" s="135">
        <f t="shared" si="10"/>
        <v>13941948.003611663</v>
      </c>
      <c r="AI59" s="135">
        <f t="shared" si="10"/>
        <v>14513567.871759741</v>
      </c>
      <c r="AJ59" s="135">
        <f t="shared" si="10"/>
        <v>15108624.154501887</v>
      </c>
      <c r="AK59" s="135">
        <f t="shared" si="10"/>
        <v>15728077.744836463</v>
      </c>
      <c r="AL59" s="135">
        <f t="shared" si="10"/>
        <v>16372928.932374759</v>
      </c>
      <c r="AM59" s="135">
        <f t="shared" si="10"/>
        <v>17044219.018602122</v>
      </c>
      <c r="AN59" s="135">
        <f t="shared" si="10"/>
        <v>17743031.998364806</v>
      </c>
      <c r="AO59" s="135">
        <f t="shared" si="10"/>
        <v>18470496.310297761</v>
      </c>
      <c r="AP59" s="135">
        <f t="shared" si="10"/>
        <v>38455573.318039931</v>
      </c>
    </row>
    <row r="60" spans="1:46" x14ac:dyDescent="0.2">
      <c r="A60" s="127" t="s">
        <v>301</v>
      </c>
      <c r="B60" s="128">
        <f t="shared" ref="B60:Z60" si="11">SUM(B61:B65)</f>
        <v>0</v>
      </c>
      <c r="C60" s="128">
        <f t="shared" si="11"/>
        <v>0</v>
      </c>
      <c r="D60" s="128">
        <f>SUM(D61:D65)</f>
        <v>0</v>
      </c>
      <c r="E60" s="128">
        <f t="shared" si="11"/>
        <v>0</v>
      </c>
      <c r="F60" s="128">
        <f t="shared" si="11"/>
        <v>0</v>
      </c>
      <c r="G60" s="128">
        <f t="shared" si="11"/>
        <v>0</v>
      </c>
      <c r="H60" s="128">
        <f t="shared" si="11"/>
        <v>-13472.981708577345</v>
      </c>
      <c r="I60" s="128">
        <f t="shared" si="11"/>
        <v>0</v>
      </c>
      <c r="J60" s="128">
        <f t="shared" si="11"/>
        <v>0</v>
      </c>
      <c r="K60" s="128">
        <f t="shared" si="11"/>
        <v>0</v>
      </c>
      <c r="L60" s="128">
        <f t="shared" si="11"/>
        <v>0</v>
      </c>
      <c r="M60" s="128">
        <f t="shared" si="11"/>
        <v>0</v>
      </c>
      <c r="N60" s="128">
        <f t="shared" si="11"/>
        <v>-17146.208371078799</v>
      </c>
      <c r="O60" s="128">
        <f t="shared" si="11"/>
        <v>0</v>
      </c>
      <c r="P60" s="128">
        <f t="shared" si="11"/>
        <v>0</v>
      </c>
      <c r="Q60" s="128">
        <f t="shared" si="11"/>
        <v>0</v>
      </c>
      <c r="R60" s="128">
        <f t="shared" si="11"/>
        <v>0</v>
      </c>
      <c r="S60" s="128">
        <f t="shared" si="11"/>
        <v>0</v>
      </c>
      <c r="T60" s="128">
        <f t="shared" si="11"/>
        <v>-21820.890717701139</v>
      </c>
      <c r="U60" s="128">
        <f t="shared" si="11"/>
        <v>0</v>
      </c>
      <c r="V60" s="128">
        <f t="shared" si="11"/>
        <v>0</v>
      </c>
      <c r="W60" s="128">
        <f t="shared" si="11"/>
        <v>0</v>
      </c>
      <c r="X60" s="128">
        <f t="shared" si="11"/>
        <v>0</v>
      </c>
      <c r="Y60" s="128">
        <f t="shared" si="11"/>
        <v>0</v>
      </c>
      <c r="Z60" s="128">
        <f t="shared" si="11"/>
        <v>-27770.062127379679</v>
      </c>
      <c r="AA60" s="128">
        <f t="shared" ref="AA60:AP60" si="12">SUM(AA61:AA65)</f>
        <v>0</v>
      </c>
      <c r="AB60" s="128">
        <f t="shared" si="12"/>
        <v>0</v>
      </c>
      <c r="AC60" s="128">
        <f t="shared" si="12"/>
        <v>0</v>
      </c>
      <c r="AD60" s="128">
        <f t="shared" si="12"/>
        <v>0</v>
      </c>
      <c r="AE60" s="128">
        <f t="shared" si="12"/>
        <v>0</v>
      </c>
      <c r="AF60" s="128">
        <f t="shared" si="12"/>
        <v>-35341.194845586557</v>
      </c>
      <c r="AG60" s="128">
        <f t="shared" si="12"/>
        <v>0</v>
      </c>
      <c r="AH60" s="128">
        <f t="shared" si="12"/>
        <v>0</v>
      </c>
      <c r="AI60" s="128">
        <f t="shared" si="12"/>
        <v>0</v>
      </c>
      <c r="AJ60" s="128">
        <f t="shared" si="12"/>
        <v>0</v>
      </c>
      <c r="AK60" s="128">
        <f t="shared" si="12"/>
        <v>0</v>
      </c>
      <c r="AL60" s="128">
        <f t="shared" si="12"/>
        <v>-44976.494736836474</v>
      </c>
      <c r="AM60" s="128">
        <f t="shared" si="12"/>
        <v>0</v>
      </c>
      <c r="AN60" s="128">
        <f t="shared" si="12"/>
        <v>0</v>
      </c>
      <c r="AO60" s="128">
        <f t="shared" si="12"/>
        <v>0</v>
      </c>
      <c r="AP60" s="128">
        <f t="shared" si="12"/>
        <v>0</v>
      </c>
    </row>
    <row r="61" spans="1:46" x14ac:dyDescent="0.2">
      <c r="A61" s="136" t="s">
        <v>302</v>
      </c>
      <c r="B61" s="128"/>
      <c r="C61" s="128">
        <f>-IF(C$47&lt;=$B$30,0,$B$29*(1+C$49)*$B$28)</f>
        <v>0</v>
      </c>
      <c r="D61" s="128">
        <f>-IF(D$47&lt;=$B$30,0,$B$29*(1+D$49)*$B$28)</f>
        <v>0</v>
      </c>
      <c r="E61" s="128">
        <f t="shared" ref="E61:AL61" si="13">-IF(E$47&lt;=$B$30,0,$B$29*(1+E$49)*$B$28)</f>
        <v>0</v>
      </c>
      <c r="F61" s="128">
        <f t="shared" si="13"/>
        <v>0</v>
      </c>
      <c r="G61" s="128">
        <f t="shared" si="13"/>
        <v>0</v>
      </c>
      <c r="H61" s="128">
        <f t="shared" si="13"/>
        <v>-13472.981708577345</v>
      </c>
      <c r="I61" s="128"/>
      <c r="J61" s="128"/>
      <c r="K61" s="128"/>
      <c r="L61" s="128"/>
      <c r="M61" s="128"/>
      <c r="N61" s="128">
        <f t="shared" si="13"/>
        <v>-17146.208371078799</v>
      </c>
      <c r="O61" s="128"/>
      <c r="P61" s="128"/>
      <c r="Q61" s="128"/>
      <c r="R61" s="128"/>
      <c r="S61" s="128"/>
      <c r="T61" s="128">
        <f t="shared" si="13"/>
        <v>-21820.890717701139</v>
      </c>
      <c r="U61" s="128"/>
      <c r="V61" s="128"/>
      <c r="W61" s="128"/>
      <c r="X61" s="128"/>
      <c r="Y61" s="128"/>
      <c r="Z61" s="128">
        <f t="shared" si="13"/>
        <v>-27770.062127379679</v>
      </c>
      <c r="AA61" s="128"/>
      <c r="AB61" s="128"/>
      <c r="AC61" s="128"/>
      <c r="AD61" s="128"/>
      <c r="AE61" s="128"/>
      <c r="AF61" s="128">
        <f t="shared" si="13"/>
        <v>-35341.194845586557</v>
      </c>
      <c r="AG61" s="128"/>
      <c r="AH61" s="128"/>
      <c r="AI61" s="128"/>
      <c r="AJ61" s="128"/>
      <c r="AK61" s="128"/>
      <c r="AL61" s="128">
        <f t="shared" si="13"/>
        <v>-44976.494736836474</v>
      </c>
      <c r="AM61" s="128"/>
      <c r="AN61" s="128"/>
      <c r="AO61" s="128"/>
      <c r="AP61" s="128"/>
    </row>
    <row r="62" spans="1:46"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6" x14ac:dyDescent="0.2">
      <c r="A63" s="136" t="s">
        <v>280</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6" x14ac:dyDescent="0.2">
      <c r="A64" s="136" t="s">
        <v>280</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5" ht="31.5" x14ac:dyDescent="0.2">
      <c r="A65" s="136" t="s">
        <v>303</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5" ht="28.5" x14ac:dyDescent="0.2">
      <c r="A66" s="137" t="s">
        <v>304</v>
      </c>
      <c r="B66" s="135">
        <f t="shared" ref="B66:AO66" si="14">B59+B60</f>
        <v>451764.94166666665</v>
      </c>
      <c r="C66" s="135">
        <f t="shared" si="14"/>
        <v>1163127.2556997961</v>
      </c>
      <c r="D66" s="135">
        <f t="shared" si="14"/>
        <v>2585844.9377178969</v>
      </c>
      <c r="E66" s="135">
        <f t="shared" si="14"/>
        <v>4180405.4773560786</v>
      </c>
      <c r="F66" s="135">
        <f t="shared" si="14"/>
        <v>4525879.9750051741</v>
      </c>
      <c r="G66" s="135">
        <f t="shared" si="14"/>
        <v>4711441.0539803859</v>
      </c>
      <c r="H66" s="135">
        <f t="shared" si="14"/>
        <v>4891137.1554850042</v>
      </c>
      <c r="I66" s="135">
        <f t="shared" si="14"/>
        <v>5105699.1528185178</v>
      </c>
      <c r="J66" s="135">
        <f t="shared" si="14"/>
        <v>5315032.818084077</v>
      </c>
      <c r="K66" s="135">
        <f t="shared" si="14"/>
        <v>5532949.1636255234</v>
      </c>
      <c r="L66" s="135">
        <f t="shared" si="14"/>
        <v>5759800.0793341696</v>
      </c>
      <c r="M66" s="135">
        <f t="shared" si="14"/>
        <v>5995951.8825868703</v>
      </c>
      <c r="N66" s="135">
        <f t="shared" si="14"/>
        <v>6224639.701401853</v>
      </c>
      <c r="O66" s="135">
        <f t="shared" si="14"/>
        <v>6497699.1320736213</v>
      </c>
      <c r="P66" s="135">
        <f t="shared" si="14"/>
        <v>6764104.7964886399</v>
      </c>
      <c r="Q66" s="135">
        <f t="shared" si="14"/>
        <v>7041433.0931446739</v>
      </c>
      <c r="R66" s="135">
        <f t="shared" si="14"/>
        <v>7330131.8499636045</v>
      </c>
      <c r="S66" s="135">
        <f t="shared" si="14"/>
        <v>7630667.2558121113</v>
      </c>
      <c r="T66" s="135">
        <f t="shared" si="14"/>
        <v>7921703.7225827072</v>
      </c>
      <c r="U66" s="135">
        <f t="shared" si="14"/>
        <v>8269209.122445724</v>
      </c>
      <c r="V66" s="135">
        <f t="shared" si="14"/>
        <v>8608246.6964659989</v>
      </c>
      <c r="W66" s="135">
        <f t="shared" si="14"/>
        <v>8961184.8110211026</v>
      </c>
      <c r="X66" s="135">
        <f t="shared" si="14"/>
        <v>9328593.3882729672</v>
      </c>
      <c r="Y66" s="135">
        <f t="shared" si="14"/>
        <v>9711065.71719216</v>
      </c>
      <c r="Z66" s="135">
        <f t="shared" si="14"/>
        <v>10081449.349469658</v>
      </c>
      <c r="AA66" s="135">
        <f t="shared" si="14"/>
        <v>10523697.407472515</v>
      </c>
      <c r="AB66" s="135">
        <f t="shared" si="14"/>
        <v>10955169.001178887</v>
      </c>
      <c r="AC66" s="135">
        <f t="shared" si="14"/>
        <v>11404330.93022722</v>
      </c>
      <c r="AD66" s="135">
        <f t="shared" si="14"/>
        <v>11871908.498366537</v>
      </c>
      <c r="AE66" s="135">
        <f t="shared" si="14"/>
        <v>12358656.746799562</v>
      </c>
      <c r="AF66" s="135">
        <f t="shared" si="14"/>
        <v>12830020.478572758</v>
      </c>
      <c r="AG66" s="135">
        <f t="shared" si="14"/>
        <v>13392841.502028495</v>
      </c>
      <c r="AH66" s="135">
        <f t="shared" si="14"/>
        <v>13941948.003611663</v>
      </c>
      <c r="AI66" s="135">
        <f t="shared" si="14"/>
        <v>14513567.871759741</v>
      </c>
      <c r="AJ66" s="135">
        <f t="shared" si="14"/>
        <v>15108624.154501887</v>
      </c>
      <c r="AK66" s="135">
        <f t="shared" si="14"/>
        <v>15728077.744836463</v>
      </c>
      <c r="AL66" s="135">
        <f t="shared" si="14"/>
        <v>16327952.437637921</v>
      </c>
      <c r="AM66" s="135">
        <f t="shared" si="14"/>
        <v>17044219.018602122</v>
      </c>
      <c r="AN66" s="135">
        <f t="shared" si="14"/>
        <v>17743031.998364806</v>
      </c>
      <c r="AO66" s="135">
        <f t="shared" si="14"/>
        <v>18470496.310297761</v>
      </c>
      <c r="AP66" s="135">
        <f>AP59+AP60</f>
        <v>38455573.318039931</v>
      </c>
    </row>
    <row r="67" spans="1:45" x14ac:dyDescent="0.2">
      <c r="A67" s="136" t="s">
        <v>305</v>
      </c>
      <c r="B67" s="138"/>
      <c r="C67" s="128">
        <f>-($B$25)*$B$28/$B$27</f>
        <v>-32421.423333333336</v>
      </c>
      <c r="D67" s="128">
        <f>C67</f>
        <v>-32421.423333333336</v>
      </c>
      <c r="E67" s="128">
        <f t="shared" ref="E67:AP67" si="15">D67</f>
        <v>-32421.423333333336</v>
      </c>
      <c r="F67" s="128">
        <f t="shared" si="15"/>
        <v>-32421.423333333336</v>
      </c>
      <c r="G67" s="128">
        <f t="shared" si="15"/>
        <v>-32421.423333333336</v>
      </c>
      <c r="H67" s="128">
        <f t="shared" si="15"/>
        <v>-32421.423333333336</v>
      </c>
      <c r="I67" s="128">
        <f t="shared" si="15"/>
        <v>-32421.423333333336</v>
      </c>
      <c r="J67" s="128">
        <f t="shared" si="15"/>
        <v>-32421.423333333336</v>
      </c>
      <c r="K67" s="128">
        <f t="shared" si="15"/>
        <v>-32421.423333333336</v>
      </c>
      <c r="L67" s="128">
        <f t="shared" si="15"/>
        <v>-32421.423333333336</v>
      </c>
      <c r="M67" s="128">
        <f t="shared" si="15"/>
        <v>-32421.423333333336</v>
      </c>
      <c r="N67" s="128">
        <f t="shared" si="15"/>
        <v>-32421.423333333336</v>
      </c>
      <c r="O67" s="128">
        <f t="shared" si="15"/>
        <v>-32421.423333333336</v>
      </c>
      <c r="P67" s="128">
        <f t="shared" si="15"/>
        <v>-32421.423333333336</v>
      </c>
      <c r="Q67" s="128">
        <f t="shared" si="15"/>
        <v>-32421.423333333336</v>
      </c>
      <c r="R67" s="128">
        <f t="shared" si="15"/>
        <v>-32421.423333333336</v>
      </c>
      <c r="S67" s="128">
        <f t="shared" si="15"/>
        <v>-32421.423333333336</v>
      </c>
      <c r="T67" s="128">
        <f t="shared" si="15"/>
        <v>-32421.423333333336</v>
      </c>
      <c r="U67" s="128">
        <f t="shared" si="15"/>
        <v>-32421.423333333336</v>
      </c>
      <c r="V67" s="128">
        <f t="shared" si="15"/>
        <v>-32421.423333333336</v>
      </c>
      <c r="W67" s="128">
        <f t="shared" si="15"/>
        <v>-32421.423333333336</v>
      </c>
      <c r="X67" s="128">
        <f t="shared" si="15"/>
        <v>-32421.423333333336</v>
      </c>
      <c r="Y67" s="128">
        <f t="shared" si="15"/>
        <v>-32421.423333333336</v>
      </c>
      <c r="Z67" s="128">
        <f t="shared" si="15"/>
        <v>-32421.423333333336</v>
      </c>
      <c r="AA67" s="128">
        <f t="shared" si="15"/>
        <v>-32421.423333333336</v>
      </c>
      <c r="AB67" s="128">
        <f t="shared" si="15"/>
        <v>-32421.423333333336</v>
      </c>
      <c r="AC67" s="128">
        <f t="shared" si="15"/>
        <v>-32421.423333333336</v>
      </c>
      <c r="AD67" s="128">
        <f t="shared" si="15"/>
        <v>-32421.423333333336</v>
      </c>
      <c r="AE67" s="128">
        <f t="shared" si="15"/>
        <v>-32421.423333333336</v>
      </c>
      <c r="AF67" s="128">
        <f t="shared" si="15"/>
        <v>-32421.423333333336</v>
      </c>
      <c r="AG67" s="128">
        <f t="shared" si="15"/>
        <v>-32421.423333333336</v>
      </c>
      <c r="AH67" s="128">
        <f t="shared" si="15"/>
        <v>-32421.423333333336</v>
      </c>
      <c r="AI67" s="128">
        <f t="shared" si="15"/>
        <v>-32421.423333333336</v>
      </c>
      <c r="AJ67" s="128">
        <f t="shared" si="15"/>
        <v>-32421.423333333336</v>
      </c>
      <c r="AK67" s="128">
        <f t="shared" si="15"/>
        <v>-32421.423333333336</v>
      </c>
      <c r="AL67" s="128">
        <f t="shared" si="15"/>
        <v>-32421.423333333336</v>
      </c>
      <c r="AM67" s="128">
        <f t="shared" si="15"/>
        <v>-32421.423333333336</v>
      </c>
      <c r="AN67" s="128">
        <f t="shared" si="15"/>
        <v>-32421.423333333336</v>
      </c>
      <c r="AO67" s="128">
        <f t="shared" si="15"/>
        <v>-32421.423333333336</v>
      </c>
      <c r="AP67" s="128">
        <f t="shared" si="15"/>
        <v>-32421.423333333336</v>
      </c>
      <c r="AQ67" s="139">
        <f>SUM(B67:AA67)/1.18</f>
        <v>-686894.56214689277</v>
      </c>
      <c r="AR67" s="140">
        <f>SUM(B67:AF67)/1.18</f>
        <v>-824273.47457627126</v>
      </c>
      <c r="AS67" s="140">
        <f>SUM(B67:AP67)/1.18</f>
        <v>-1099031.2994350283</v>
      </c>
    </row>
    <row r="68" spans="1:45" ht="28.5" x14ac:dyDescent="0.2">
      <c r="A68" s="137" t="s">
        <v>306</v>
      </c>
      <c r="B68" s="135">
        <f t="shared" ref="B68:J68" si="16">B66+B67</f>
        <v>451764.94166666665</v>
      </c>
      <c r="C68" s="135">
        <f>C66+C67</f>
        <v>1130705.8323664628</v>
      </c>
      <c r="D68" s="135">
        <f>D66+D67</f>
        <v>2553423.5143845635</v>
      </c>
      <c r="E68" s="135">
        <f t="shared" si="16"/>
        <v>4147984.0540227452</v>
      </c>
      <c r="F68" s="135">
        <f>F66+C67</f>
        <v>4493458.5516718412</v>
      </c>
      <c r="G68" s="135">
        <f t="shared" si="16"/>
        <v>4679019.630647053</v>
      </c>
      <c r="H68" s="135">
        <f t="shared" si="16"/>
        <v>4858715.7321516713</v>
      </c>
      <c r="I68" s="135">
        <f t="shared" si="16"/>
        <v>5073277.7294851849</v>
      </c>
      <c r="J68" s="135">
        <f t="shared" si="16"/>
        <v>5282611.3947507441</v>
      </c>
      <c r="K68" s="135">
        <f>K66+K67</f>
        <v>5500527.7402921906</v>
      </c>
      <c r="L68" s="135">
        <f>L66+L67</f>
        <v>5727378.6560008368</v>
      </c>
      <c r="M68" s="135">
        <f t="shared" ref="M68:AO68" si="17">M66+M67</f>
        <v>5963530.4592535375</v>
      </c>
      <c r="N68" s="135">
        <f t="shared" si="17"/>
        <v>6192218.2780685201</v>
      </c>
      <c r="O68" s="135">
        <f t="shared" si="17"/>
        <v>6465277.7087402884</v>
      </c>
      <c r="P68" s="135">
        <f t="shared" si="17"/>
        <v>6731683.373155307</v>
      </c>
      <c r="Q68" s="135">
        <f t="shared" si="17"/>
        <v>7009011.669811341</v>
      </c>
      <c r="R68" s="135">
        <f t="shared" si="17"/>
        <v>7297710.4266302716</v>
      </c>
      <c r="S68" s="135">
        <f t="shared" si="17"/>
        <v>7598245.8324787784</v>
      </c>
      <c r="T68" s="135">
        <f t="shared" si="17"/>
        <v>7889282.2992493743</v>
      </c>
      <c r="U68" s="135">
        <f t="shared" si="17"/>
        <v>8236787.6991123911</v>
      </c>
      <c r="V68" s="135">
        <f t="shared" si="17"/>
        <v>8575825.2731326651</v>
      </c>
      <c r="W68" s="135">
        <f t="shared" si="17"/>
        <v>8928763.3876877688</v>
      </c>
      <c r="X68" s="135">
        <f t="shared" si="17"/>
        <v>9296171.9649396334</v>
      </c>
      <c r="Y68" s="135">
        <f t="shared" si="17"/>
        <v>9678644.2938588262</v>
      </c>
      <c r="Z68" s="135">
        <f t="shared" si="17"/>
        <v>10049027.926136324</v>
      </c>
      <c r="AA68" s="135">
        <f t="shared" si="17"/>
        <v>10491275.984139182</v>
      </c>
      <c r="AB68" s="135">
        <f t="shared" si="17"/>
        <v>10922747.577845553</v>
      </c>
      <c r="AC68" s="135">
        <f t="shared" si="17"/>
        <v>11371909.506893886</v>
      </c>
      <c r="AD68" s="135">
        <f t="shared" si="17"/>
        <v>11839487.075033203</v>
      </c>
      <c r="AE68" s="135">
        <f t="shared" si="17"/>
        <v>12326235.323466228</v>
      </c>
      <c r="AF68" s="135">
        <f t="shared" si="17"/>
        <v>12797599.055239424</v>
      </c>
      <c r="AG68" s="135">
        <f t="shared" si="17"/>
        <v>13360420.078695161</v>
      </c>
      <c r="AH68" s="135">
        <f t="shared" si="17"/>
        <v>13909526.58027833</v>
      </c>
      <c r="AI68" s="135">
        <f t="shared" si="17"/>
        <v>14481146.448426407</v>
      </c>
      <c r="AJ68" s="135">
        <f t="shared" si="17"/>
        <v>15076202.731168553</v>
      </c>
      <c r="AK68" s="135">
        <f t="shared" si="17"/>
        <v>15695656.321503129</v>
      </c>
      <c r="AL68" s="135">
        <f t="shared" si="17"/>
        <v>16295531.014304588</v>
      </c>
      <c r="AM68" s="135">
        <f t="shared" si="17"/>
        <v>17011797.59526879</v>
      </c>
      <c r="AN68" s="135">
        <f t="shared" si="17"/>
        <v>17710610.575031474</v>
      </c>
      <c r="AO68" s="135">
        <f t="shared" si="17"/>
        <v>18438074.886964429</v>
      </c>
      <c r="AP68" s="135">
        <f>AP66+AP67</f>
        <v>38423151.894706599</v>
      </c>
      <c r="AQ68" s="76">
        <v>25</v>
      </c>
      <c r="AR68" s="76">
        <v>30</v>
      </c>
      <c r="AS68" s="76">
        <v>40</v>
      </c>
    </row>
    <row r="69" spans="1:45" x14ac:dyDescent="0.2">
      <c r="A69" s="136" t="s">
        <v>307</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45" ht="14.25" x14ac:dyDescent="0.2">
      <c r="A70" s="137" t="s">
        <v>308</v>
      </c>
      <c r="B70" s="135">
        <f t="shared" ref="B70:AO70" si="19">B68+B69</f>
        <v>451764.94166666665</v>
      </c>
      <c r="C70" s="135">
        <f t="shared" si="19"/>
        <v>1130705.8323664628</v>
      </c>
      <c r="D70" s="135">
        <f t="shared" si="19"/>
        <v>2553423.5143845635</v>
      </c>
      <c r="E70" s="135">
        <f t="shared" si="19"/>
        <v>4147984.0540227452</v>
      </c>
      <c r="F70" s="135">
        <f t="shared" si="19"/>
        <v>4493458.5516718412</v>
      </c>
      <c r="G70" s="135">
        <f t="shared" si="19"/>
        <v>4679019.630647053</v>
      </c>
      <c r="H70" s="135">
        <f t="shared" si="19"/>
        <v>4858715.7321516713</v>
      </c>
      <c r="I70" s="135">
        <f t="shared" si="19"/>
        <v>5073277.7294851849</v>
      </c>
      <c r="J70" s="135">
        <f t="shared" si="19"/>
        <v>5282611.3947507441</v>
      </c>
      <c r="K70" s="135">
        <f t="shared" si="19"/>
        <v>5500527.7402921906</v>
      </c>
      <c r="L70" s="135">
        <f t="shared" si="19"/>
        <v>5727378.6560008368</v>
      </c>
      <c r="M70" s="135">
        <f t="shared" si="19"/>
        <v>5963530.4592535375</v>
      </c>
      <c r="N70" s="135">
        <f t="shared" si="19"/>
        <v>6192218.2780685201</v>
      </c>
      <c r="O70" s="135">
        <f t="shared" si="19"/>
        <v>6465277.7087402884</v>
      </c>
      <c r="P70" s="135">
        <f t="shared" si="19"/>
        <v>6731683.373155307</v>
      </c>
      <c r="Q70" s="135">
        <f t="shared" si="19"/>
        <v>7009011.669811341</v>
      </c>
      <c r="R70" s="135">
        <f t="shared" si="19"/>
        <v>7297710.4266302716</v>
      </c>
      <c r="S70" s="135">
        <f t="shared" si="19"/>
        <v>7598245.8324787784</v>
      </c>
      <c r="T70" s="135">
        <f t="shared" si="19"/>
        <v>7889282.2992493743</v>
      </c>
      <c r="U70" s="135">
        <f t="shared" si="19"/>
        <v>8236787.6991123911</v>
      </c>
      <c r="V70" s="135">
        <f t="shared" si="19"/>
        <v>8575825.2731326651</v>
      </c>
      <c r="W70" s="135">
        <f t="shared" si="19"/>
        <v>8928763.3876877688</v>
      </c>
      <c r="X70" s="135">
        <f t="shared" si="19"/>
        <v>9296171.9649396334</v>
      </c>
      <c r="Y70" s="135">
        <f t="shared" si="19"/>
        <v>9678644.2938588262</v>
      </c>
      <c r="Z70" s="135">
        <f t="shared" si="19"/>
        <v>10049027.926136324</v>
      </c>
      <c r="AA70" s="135">
        <f t="shared" si="19"/>
        <v>10491275.984139182</v>
      </c>
      <c r="AB70" s="135">
        <f t="shared" si="19"/>
        <v>10922747.577845553</v>
      </c>
      <c r="AC70" s="135">
        <f t="shared" si="19"/>
        <v>11371909.506893886</v>
      </c>
      <c r="AD70" s="135">
        <f t="shared" si="19"/>
        <v>11839487.075033203</v>
      </c>
      <c r="AE70" s="135">
        <f t="shared" si="19"/>
        <v>12326235.323466228</v>
      </c>
      <c r="AF70" s="135">
        <f t="shared" si="19"/>
        <v>12797599.055239424</v>
      </c>
      <c r="AG70" s="135">
        <f t="shared" si="19"/>
        <v>13360420.078695161</v>
      </c>
      <c r="AH70" s="135">
        <f t="shared" si="19"/>
        <v>13909526.58027833</v>
      </c>
      <c r="AI70" s="135">
        <f t="shared" si="19"/>
        <v>14481146.448426407</v>
      </c>
      <c r="AJ70" s="135">
        <f t="shared" si="19"/>
        <v>15076202.731168553</v>
      </c>
      <c r="AK70" s="135">
        <f t="shared" si="19"/>
        <v>15695656.321503129</v>
      </c>
      <c r="AL70" s="135">
        <f t="shared" si="19"/>
        <v>16295531.014304588</v>
      </c>
      <c r="AM70" s="135">
        <f t="shared" si="19"/>
        <v>17011797.59526879</v>
      </c>
      <c r="AN70" s="135">
        <f t="shared" si="19"/>
        <v>17710610.575031474</v>
      </c>
      <c r="AO70" s="135">
        <f t="shared" si="19"/>
        <v>18438074.886964429</v>
      </c>
      <c r="AP70" s="135">
        <f>AP68+AP69</f>
        <v>38423151.894706599</v>
      </c>
    </row>
    <row r="71" spans="1:45" x14ac:dyDescent="0.2">
      <c r="A71" s="136" t="s">
        <v>279</v>
      </c>
      <c r="B71" s="128">
        <f t="shared" ref="B71:AP71" si="20">-B70*$B$36</f>
        <v>-90352.988333333342</v>
      </c>
      <c r="C71" s="128">
        <f t="shared" si="20"/>
        <v>-226141.16647329257</v>
      </c>
      <c r="D71" s="128">
        <f t="shared" si="20"/>
        <v>-510684.70287691272</v>
      </c>
      <c r="E71" s="128">
        <f t="shared" si="20"/>
        <v>-829596.81080454914</v>
      </c>
      <c r="F71" s="128">
        <f t="shared" si="20"/>
        <v>-898691.71033436828</v>
      </c>
      <c r="G71" s="128">
        <f t="shared" si="20"/>
        <v>-935803.92612941063</v>
      </c>
      <c r="H71" s="128">
        <f t="shared" si="20"/>
        <v>-971743.14643033431</v>
      </c>
      <c r="I71" s="128">
        <f t="shared" si="20"/>
        <v>-1014655.545897037</v>
      </c>
      <c r="J71" s="128">
        <f t="shared" si="20"/>
        <v>-1056522.278950149</v>
      </c>
      <c r="K71" s="128">
        <f t="shared" si="20"/>
        <v>-1100105.5480584381</v>
      </c>
      <c r="L71" s="128">
        <f t="shared" si="20"/>
        <v>-1145475.7312001674</v>
      </c>
      <c r="M71" s="128">
        <f t="shared" si="20"/>
        <v>-1192706.0918507075</v>
      </c>
      <c r="N71" s="128">
        <f t="shared" si="20"/>
        <v>-1238443.6556137041</v>
      </c>
      <c r="O71" s="128">
        <f t="shared" si="20"/>
        <v>-1293055.5417480578</v>
      </c>
      <c r="P71" s="128">
        <f t="shared" si="20"/>
        <v>-1346336.6746310615</v>
      </c>
      <c r="Q71" s="128">
        <f t="shared" si="20"/>
        <v>-1401802.3339622682</v>
      </c>
      <c r="R71" s="128">
        <f t="shared" si="20"/>
        <v>-1459542.0853260544</v>
      </c>
      <c r="S71" s="128">
        <f t="shared" si="20"/>
        <v>-1519649.1664957558</v>
      </c>
      <c r="T71" s="128">
        <f t="shared" si="20"/>
        <v>-1577856.459849875</v>
      </c>
      <c r="U71" s="128">
        <f t="shared" si="20"/>
        <v>-1647357.5398224783</v>
      </c>
      <c r="V71" s="128">
        <f t="shared" si="20"/>
        <v>-1715165.0546265331</v>
      </c>
      <c r="W71" s="128">
        <f t="shared" si="20"/>
        <v>-1785752.6775375539</v>
      </c>
      <c r="X71" s="128">
        <f t="shared" si="20"/>
        <v>-1859234.3929879267</v>
      </c>
      <c r="Y71" s="128">
        <f t="shared" si="20"/>
        <v>-1935728.8587717654</v>
      </c>
      <c r="Z71" s="128">
        <f t="shared" si="20"/>
        <v>-2009805.585227265</v>
      </c>
      <c r="AA71" s="128">
        <f t="shared" si="20"/>
        <v>-2098255.1968278363</v>
      </c>
      <c r="AB71" s="128">
        <f t="shared" si="20"/>
        <v>-2184549.5155691109</v>
      </c>
      <c r="AC71" s="128">
        <f t="shared" si="20"/>
        <v>-2274381.9013787773</v>
      </c>
      <c r="AD71" s="128">
        <f t="shared" si="20"/>
        <v>-2367897.4150066408</v>
      </c>
      <c r="AE71" s="128">
        <f t="shared" si="20"/>
        <v>-2465247.0646932456</v>
      </c>
      <c r="AF71" s="128">
        <f t="shared" si="20"/>
        <v>-2559519.8110478851</v>
      </c>
      <c r="AG71" s="128">
        <f t="shared" si="20"/>
        <v>-2672084.0157390325</v>
      </c>
      <c r="AH71" s="128">
        <f t="shared" si="20"/>
        <v>-2781905.3160556662</v>
      </c>
      <c r="AI71" s="128">
        <f t="shared" si="20"/>
        <v>-2896229.2896852815</v>
      </c>
      <c r="AJ71" s="128">
        <f t="shared" si="20"/>
        <v>-3015240.5462337108</v>
      </c>
      <c r="AK71" s="128">
        <f t="shared" si="20"/>
        <v>-3139131.2643006258</v>
      </c>
      <c r="AL71" s="128">
        <f t="shared" si="20"/>
        <v>-3259106.2028609179</v>
      </c>
      <c r="AM71" s="128">
        <f t="shared" si="20"/>
        <v>-3402359.5190537581</v>
      </c>
      <c r="AN71" s="128">
        <f t="shared" si="20"/>
        <v>-3542122.115006295</v>
      </c>
      <c r="AO71" s="128">
        <f t="shared" si="20"/>
        <v>-3687614.9773928858</v>
      </c>
      <c r="AP71" s="128">
        <f t="shared" si="20"/>
        <v>-7684630.3789413199</v>
      </c>
    </row>
    <row r="72" spans="1:45" ht="14.25" x14ac:dyDescent="0.2">
      <c r="A72" s="141" t="s">
        <v>309</v>
      </c>
      <c r="B72" s="142">
        <f t="shared" ref="B72:AO72" si="21">B70+B71</f>
        <v>361411.95333333331</v>
      </c>
      <c r="C72" s="142">
        <f t="shared" si="21"/>
        <v>904564.66589317028</v>
      </c>
      <c r="D72" s="142">
        <f t="shared" si="21"/>
        <v>2042738.8115076509</v>
      </c>
      <c r="E72" s="142">
        <f t="shared" si="21"/>
        <v>3318387.2432181961</v>
      </c>
      <c r="F72" s="142">
        <f t="shared" si="21"/>
        <v>3594766.8413374731</v>
      </c>
      <c r="G72" s="142">
        <f t="shared" si="21"/>
        <v>3743215.7045176425</v>
      </c>
      <c r="H72" s="142">
        <f t="shared" si="21"/>
        <v>3886972.5857213372</v>
      </c>
      <c r="I72" s="142">
        <f t="shared" si="21"/>
        <v>4058622.1835881481</v>
      </c>
      <c r="J72" s="142">
        <f t="shared" si="21"/>
        <v>4226089.1158005949</v>
      </c>
      <c r="K72" s="142">
        <f t="shared" si="21"/>
        <v>4400422.1922337525</v>
      </c>
      <c r="L72" s="142">
        <f t="shared" si="21"/>
        <v>4581902.9248006698</v>
      </c>
      <c r="M72" s="142">
        <f t="shared" si="21"/>
        <v>4770824.3674028302</v>
      </c>
      <c r="N72" s="142">
        <f t="shared" si="21"/>
        <v>4953774.6224548165</v>
      </c>
      <c r="O72" s="142">
        <f t="shared" si="21"/>
        <v>5172222.1669922303</v>
      </c>
      <c r="P72" s="142">
        <f t="shared" si="21"/>
        <v>5385346.698524246</v>
      </c>
      <c r="Q72" s="142">
        <f t="shared" si="21"/>
        <v>5607209.3358490728</v>
      </c>
      <c r="R72" s="142">
        <f t="shared" si="21"/>
        <v>5838168.3413042175</v>
      </c>
      <c r="S72" s="142">
        <f t="shared" si="21"/>
        <v>6078596.6659830231</v>
      </c>
      <c r="T72" s="142">
        <f t="shared" si="21"/>
        <v>6311425.8393994998</v>
      </c>
      <c r="U72" s="142">
        <f t="shared" si="21"/>
        <v>6589430.1592899133</v>
      </c>
      <c r="V72" s="142">
        <f t="shared" si="21"/>
        <v>6860660.2185061323</v>
      </c>
      <c r="W72" s="142">
        <f t="shared" si="21"/>
        <v>7143010.7101502148</v>
      </c>
      <c r="X72" s="142">
        <f t="shared" si="21"/>
        <v>7436937.5719517069</v>
      </c>
      <c r="Y72" s="142">
        <f t="shared" si="21"/>
        <v>7742915.4350870606</v>
      </c>
      <c r="Z72" s="142">
        <f t="shared" si="21"/>
        <v>8039222.3409090592</v>
      </c>
      <c r="AA72" s="142">
        <f t="shared" si="21"/>
        <v>8393020.7873113453</v>
      </c>
      <c r="AB72" s="142">
        <f t="shared" si="21"/>
        <v>8738198.0622764416</v>
      </c>
      <c r="AC72" s="142">
        <f t="shared" si="21"/>
        <v>9097527.6055151094</v>
      </c>
      <c r="AD72" s="142">
        <f t="shared" si="21"/>
        <v>9471589.6600265615</v>
      </c>
      <c r="AE72" s="142">
        <f t="shared" si="21"/>
        <v>9860988.2587729823</v>
      </c>
      <c r="AF72" s="142">
        <f t="shared" si="21"/>
        <v>10238079.244191539</v>
      </c>
      <c r="AG72" s="142">
        <f t="shared" si="21"/>
        <v>10688336.062956128</v>
      </c>
      <c r="AH72" s="142">
        <f t="shared" si="21"/>
        <v>11127621.264222663</v>
      </c>
      <c r="AI72" s="142">
        <f t="shared" si="21"/>
        <v>11584917.158741126</v>
      </c>
      <c r="AJ72" s="142">
        <f t="shared" si="21"/>
        <v>12060962.184934843</v>
      </c>
      <c r="AK72" s="142">
        <f t="shared" si="21"/>
        <v>12556525.057202503</v>
      </c>
      <c r="AL72" s="142">
        <f t="shared" si="21"/>
        <v>13036424.81144367</v>
      </c>
      <c r="AM72" s="142">
        <f t="shared" si="21"/>
        <v>13609438.076215032</v>
      </c>
      <c r="AN72" s="142">
        <f t="shared" si="21"/>
        <v>14168488.46002518</v>
      </c>
      <c r="AO72" s="142">
        <f t="shared" si="21"/>
        <v>14750459.909571543</v>
      </c>
      <c r="AP72" s="142">
        <f>AP70+AP71</f>
        <v>30738521.51576528</v>
      </c>
    </row>
    <row r="73" spans="1:45" s="131" customFormat="1" x14ac:dyDescent="0.2">
      <c r="A73" s="132"/>
      <c r="B73" s="143">
        <f>B141</f>
        <v>0.5</v>
      </c>
      <c r="C73" s="143">
        <f t="shared" ref="C73:AP73" si="22">C141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76"/>
      <c r="AR73" s="76"/>
      <c r="AS73" s="76"/>
    </row>
    <row r="74" spans="1:45" x14ac:dyDescent="0.2">
      <c r="A74" s="125" t="s">
        <v>310</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45" ht="28.5" x14ac:dyDescent="0.2">
      <c r="A75" s="134" t="s">
        <v>306</v>
      </c>
      <c r="B75" s="135">
        <f t="shared" ref="B75:AO75" si="24">B68</f>
        <v>451764.94166666665</v>
      </c>
      <c r="C75" s="135">
        <f t="shared" si="24"/>
        <v>1130705.8323664628</v>
      </c>
      <c r="D75" s="135">
        <f>D68</f>
        <v>2553423.5143845635</v>
      </c>
      <c r="E75" s="135">
        <f t="shared" si="24"/>
        <v>4147984.0540227452</v>
      </c>
      <c r="F75" s="135">
        <f t="shared" si="24"/>
        <v>4493458.5516718412</v>
      </c>
      <c r="G75" s="135">
        <f t="shared" si="24"/>
        <v>4679019.630647053</v>
      </c>
      <c r="H75" s="135">
        <f t="shared" si="24"/>
        <v>4858715.7321516713</v>
      </c>
      <c r="I75" s="135">
        <f t="shared" si="24"/>
        <v>5073277.7294851849</v>
      </c>
      <c r="J75" s="135">
        <f t="shared" si="24"/>
        <v>5282611.3947507441</v>
      </c>
      <c r="K75" s="135">
        <f t="shared" si="24"/>
        <v>5500527.7402921906</v>
      </c>
      <c r="L75" s="135">
        <f t="shared" si="24"/>
        <v>5727378.6560008368</v>
      </c>
      <c r="M75" s="135">
        <f t="shared" si="24"/>
        <v>5963530.4592535375</v>
      </c>
      <c r="N75" s="135">
        <f t="shared" si="24"/>
        <v>6192218.2780685201</v>
      </c>
      <c r="O75" s="135">
        <f t="shared" si="24"/>
        <v>6465277.7087402884</v>
      </c>
      <c r="P75" s="135">
        <f t="shared" si="24"/>
        <v>6731683.373155307</v>
      </c>
      <c r="Q75" s="135">
        <f t="shared" si="24"/>
        <v>7009011.669811341</v>
      </c>
      <c r="R75" s="135">
        <f t="shared" si="24"/>
        <v>7297710.4266302716</v>
      </c>
      <c r="S75" s="135">
        <f t="shared" si="24"/>
        <v>7598245.8324787784</v>
      </c>
      <c r="T75" s="135">
        <f t="shared" si="24"/>
        <v>7889282.2992493743</v>
      </c>
      <c r="U75" s="135">
        <f t="shared" si="24"/>
        <v>8236787.6991123911</v>
      </c>
      <c r="V75" s="135">
        <f t="shared" si="24"/>
        <v>8575825.2731326651</v>
      </c>
      <c r="W75" s="135">
        <f t="shared" si="24"/>
        <v>8928763.3876877688</v>
      </c>
      <c r="X75" s="135">
        <f t="shared" si="24"/>
        <v>9296171.9649396334</v>
      </c>
      <c r="Y75" s="135">
        <f t="shared" si="24"/>
        <v>9678644.2938588262</v>
      </c>
      <c r="Z75" s="135">
        <f t="shared" si="24"/>
        <v>10049027.926136324</v>
      </c>
      <c r="AA75" s="135">
        <f t="shared" si="24"/>
        <v>10491275.984139182</v>
      </c>
      <c r="AB75" s="135">
        <f t="shared" si="24"/>
        <v>10922747.577845553</v>
      </c>
      <c r="AC75" s="135">
        <f t="shared" si="24"/>
        <v>11371909.506893886</v>
      </c>
      <c r="AD75" s="135">
        <f t="shared" si="24"/>
        <v>11839487.075033203</v>
      </c>
      <c r="AE75" s="135">
        <f t="shared" si="24"/>
        <v>12326235.323466228</v>
      </c>
      <c r="AF75" s="135">
        <f t="shared" si="24"/>
        <v>12797599.055239424</v>
      </c>
      <c r="AG75" s="135">
        <f t="shared" si="24"/>
        <v>13360420.078695161</v>
      </c>
      <c r="AH75" s="135">
        <f t="shared" si="24"/>
        <v>13909526.58027833</v>
      </c>
      <c r="AI75" s="135">
        <f t="shared" si="24"/>
        <v>14481146.448426407</v>
      </c>
      <c r="AJ75" s="135">
        <f t="shared" si="24"/>
        <v>15076202.731168553</v>
      </c>
      <c r="AK75" s="135">
        <f t="shared" si="24"/>
        <v>15695656.321503129</v>
      </c>
      <c r="AL75" s="135">
        <f t="shared" si="24"/>
        <v>16295531.014304588</v>
      </c>
      <c r="AM75" s="135">
        <f t="shared" si="24"/>
        <v>17011797.59526879</v>
      </c>
      <c r="AN75" s="135">
        <f t="shared" si="24"/>
        <v>17710610.575031474</v>
      </c>
      <c r="AO75" s="135">
        <f t="shared" si="24"/>
        <v>18438074.886964429</v>
      </c>
      <c r="AP75" s="135">
        <f>AP68</f>
        <v>38423151.894706599</v>
      </c>
    </row>
    <row r="76" spans="1:45" x14ac:dyDescent="0.2">
      <c r="A76" s="136" t="s">
        <v>305</v>
      </c>
      <c r="B76" s="128">
        <f t="shared" ref="B76:AO76" si="25">-B67</f>
        <v>0</v>
      </c>
      <c r="C76" s="128">
        <f>-C67</f>
        <v>32421.423333333336</v>
      </c>
      <c r="D76" s="128">
        <f t="shared" si="25"/>
        <v>32421.423333333336</v>
      </c>
      <c r="E76" s="128">
        <f t="shared" si="25"/>
        <v>32421.423333333336</v>
      </c>
      <c r="F76" s="128">
        <f>-C67</f>
        <v>32421.423333333336</v>
      </c>
      <c r="G76" s="128">
        <f t="shared" si="25"/>
        <v>32421.423333333336</v>
      </c>
      <c r="H76" s="128">
        <f t="shared" si="25"/>
        <v>32421.423333333336</v>
      </c>
      <c r="I76" s="128">
        <f t="shared" si="25"/>
        <v>32421.423333333336</v>
      </c>
      <c r="J76" s="128">
        <f t="shared" si="25"/>
        <v>32421.423333333336</v>
      </c>
      <c r="K76" s="128">
        <f t="shared" si="25"/>
        <v>32421.423333333336</v>
      </c>
      <c r="L76" s="128">
        <f>-L67</f>
        <v>32421.423333333336</v>
      </c>
      <c r="M76" s="128">
        <f>-M67</f>
        <v>32421.423333333336</v>
      </c>
      <c r="N76" s="128">
        <f t="shared" si="25"/>
        <v>32421.423333333336</v>
      </c>
      <c r="O76" s="128">
        <f t="shared" si="25"/>
        <v>32421.423333333336</v>
      </c>
      <c r="P76" s="128">
        <f t="shared" si="25"/>
        <v>32421.423333333336</v>
      </c>
      <c r="Q76" s="128">
        <f t="shared" si="25"/>
        <v>32421.423333333336</v>
      </c>
      <c r="R76" s="128">
        <f t="shared" si="25"/>
        <v>32421.423333333336</v>
      </c>
      <c r="S76" s="128">
        <f t="shared" si="25"/>
        <v>32421.423333333336</v>
      </c>
      <c r="T76" s="128">
        <f t="shared" si="25"/>
        <v>32421.423333333336</v>
      </c>
      <c r="U76" s="128">
        <f t="shared" si="25"/>
        <v>32421.423333333336</v>
      </c>
      <c r="V76" s="128">
        <f t="shared" si="25"/>
        <v>32421.423333333336</v>
      </c>
      <c r="W76" s="128">
        <f t="shared" si="25"/>
        <v>32421.423333333336</v>
      </c>
      <c r="X76" s="128">
        <f t="shared" si="25"/>
        <v>32421.423333333336</v>
      </c>
      <c r="Y76" s="128">
        <f t="shared" si="25"/>
        <v>32421.423333333336</v>
      </c>
      <c r="Z76" s="128">
        <f t="shared" si="25"/>
        <v>32421.423333333336</v>
      </c>
      <c r="AA76" s="128">
        <f t="shared" si="25"/>
        <v>32421.423333333336</v>
      </c>
      <c r="AB76" s="128">
        <f t="shared" si="25"/>
        <v>32421.423333333336</v>
      </c>
      <c r="AC76" s="128">
        <f t="shared" si="25"/>
        <v>32421.423333333336</v>
      </c>
      <c r="AD76" s="128">
        <f t="shared" si="25"/>
        <v>32421.423333333336</v>
      </c>
      <c r="AE76" s="128">
        <f t="shared" si="25"/>
        <v>32421.423333333336</v>
      </c>
      <c r="AF76" s="128">
        <f t="shared" si="25"/>
        <v>32421.423333333336</v>
      </c>
      <c r="AG76" s="128">
        <f t="shared" si="25"/>
        <v>32421.423333333336</v>
      </c>
      <c r="AH76" s="128">
        <f t="shared" si="25"/>
        <v>32421.423333333336</v>
      </c>
      <c r="AI76" s="128">
        <f t="shared" si="25"/>
        <v>32421.423333333336</v>
      </c>
      <c r="AJ76" s="128">
        <f t="shared" si="25"/>
        <v>32421.423333333336</v>
      </c>
      <c r="AK76" s="128">
        <f t="shared" si="25"/>
        <v>32421.423333333336</v>
      </c>
      <c r="AL76" s="128">
        <f t="shared" si="25"/>
        <v>32421.423333333336</v>
      </c>
      <c r="AM76" s="128">
        <f t="shared" si="25"/>
        <v>32421.423333333336</v>
      </c>
      <c r="AN76" s="128">
        <f t="shared" si="25"/>
        <v>32421.423333333336</v>
      </c>
      <c r="AO76" s="128">
        <f t="shared" si="25"/>
        <v>32421.423333333336</v>
      </c>
      <c r="AP76" s="128">
        <f>-AP67</f>
        <v>32421.423333333336</v>
      </c>
    </row>
    <row r="77" spans="1:45" x14ac:dyDescent="0.2">
      <c r="A77" s="136" t="s">
        <v>307</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45" x14ac:dyDescent="0.2">
      <c r="A78" s="136" t="s">
        <v>279</v>
      </c>
      <c r="B78" s="128">
        <f>IF(SUM($B$71:B71)+SUM($A$78:A78)&gt;0,0,SUM($B$71:B71)-SUM($A$78:A78))</f>
        <v>-90352.988333333342</v>
      </c>
      <c r="C78" s="128">
        <f>IF(SUM($B$71:C71)+SUM($A$78:B78)&gt;0,0,SUM($B$71:C71)-SUM($A$78:B78))</f>
        <v>-226141.16647329257</v>
      </c>
      <c r="D78" s="128">
        <f>IF(SUM($B$71:D71)+SUM($A$78:C78)&gt;0,0,SUM($B$71:D71)-SUM($A$78:C78))</f>
        <v>-510684.70287691278</v>
      </c>
      <c r="E78" s="128">
        <f>IF(SUM($B$71:E71)+SUM($A$78:D78)&gt;0,0,SUM($B$71:E71)-SUM($A$78:D78))</f>
        <v>-829596.81080454914</v>
      </c>
      <c r="F78" s="128">
        <f>IF(SUM($B$71:F71)+SUM($A$78:E78)&gt;0,0,SUM($B$71:F71)-SUM($A$78:E78))</f>
        <v>-898691.71033436828</v>
      </c>
      <c r="G78" s="128">
        <f>IF(SUM($B$71:G71)+SUM($A$78:F78)&gt;0,0,SUM($B$71:G71)-SUM($A$78:F78))</f>
        <v>-935803.92612941051</v>
      </c>
      <c r="H78" s="128">
        <f>IF(SUM($B$71:H71)+SUM($A$78:G78)&gt;0,0,SUM($B$71:H71)-SUM($A$78:G78))</f>
        <v>-971743.14643033454</v>
      </c>
      <c r="I78" s="128">
        <f>IF(SUM($B$71:I71)+SUM($A$78:H78)&gt;0,0,SUM($B$71:I71)-SUM($A$78:H78))</f>
        <v>-1014655.5458970368</v>
      </c>
      <c r="J78" s="128">
        <f>IF(SUM($B$71:J71)+SUM($A$78:I78)&gt;0,0,SUM($B$71:J71)-SUM($A$78:I78))</f>
        <v>-1056522.2789501492</v>
      </c>
      <c r="K78" s="128">
        <f>IF(SUM($B$71:K71)+SUM($A$78:J78)&gt;0,0,SUM($B$71:K71)-SUM($A$78:J78))</f>
        <v>-1100105.5480584381</v>
      </c>
      <c r="L78" s="128">
        <f>IF(SUM($B$71:L71)+SUM($A$78:K78)&gt;0,0,SUM($B$71:L71)-SUM($A$78:K78))</f>
        <v>-1145475.731200167</v>
      </c>
      <c r="M78" s="128">
        <f>IF(SUM($B$71:M71)+SUM($A$78:L78)&gt;0,0,SUM($B$71:M71)-SUM($A$78:L78))</f>
        <v>-1192706.0918507073</v>
      </c>
      <c r="N78" s="128">
        <f>IF(SUM($B$71:N71)+SUM($A$78:M78)&gt;0,0,SUM($B$71:N71)-SUM($A$78:M78))</f>
        <v>-1238443.6556137037</v>
      </c>
      <c r="O78" s="128">
        <f>IF(SUM($B$71:O71)+SUM($A$78:N78)&gt;0,0,SUM($B$71:O71)-SUM($A$78:N78))</f>
        <v>-1293055.5417480581</v>
      </c>
      <c r="P78" s="128">
        <f>IF(SUM($B$71:P71)+SUM($A$78:O78)&gt;0,0,SUM($B$71:P71)-SUM($A$78:O78))</f>
        <v>-1346336.674631061</v>
      </c>
      <c r="Q78" s="128">
        <f>IF(SUM($B$71:Q71)+SUM($A$78:P78)&gt;0,0,SUM($B$71:Q71)-SUM($A$78:P78))</f>
        <v>-1401802.3339622691</v>
      </c>
      <c r="R78" s="128">
        <f>IF(SUM($B$71:R71)+SUM($A$78:Q78)&gt;0,0,SUM($B$71:R71)-SUM($A$78:Q78))</f>
        <v>-1459542.0853260551</v>
      </c>
      <c r="S78" s="128">
        <f>IF(SUM($B$71:S71)+SUM($A$78:R78)&gt;0,0,SUM($B$71:S71)-SUM($A$78:R78))</f>
        <v>-1519649.1664957572</v>
      </c>
      <c r="T78" s="128">
        <f>IF(SUM($B$71:T71)+SUM($A$78:S78)&gt;0,0,SUM($B$71:T71)-SUM($A$78:S78))</f>
        <v>-1577856.4598498754</v>
      </c>
      <c r="U78" s="128">
        <f>IF(SUM($B$71:U71)+SUM($A$78:T78)&gt;0,0,SUM($B$71:U71)-SUM($A$78:T78))</f>
        <v>-1647357.5398224778</v>
      </c>
      <c r="V78" s="128">
        <f>IF(SUM($B$71:V71)+SUM($A$78:U78)&gt;0,0,SUM($B$71:V71)-SUM($A$78:U78))</f>
        <v>-1715165.0546265319</v>
      </c>
      <c r="W78" s="128">
        <f>IF(SUM($B$71:W71)+SUM($A$78:V78)&gt;0,0,SUM($B$71:W71)-SUM($A$78:V78))</f>
        <v>-1785752.677537553</v>
      </c>
      <c r="X78" s="128">
        <f>IF(SUM($B$71:X71)+SUM($A$78:W78)&gt;0,0,SUM($B$71:X71)-SUM($A$78:W78))</f>
        <v>-1859234.3929879256</v>
      </c>
      <c r="Y78" s="128">
        <f>IF(SUM($B$71:Y71)+SUM($A$78:X78)&gt;0,0,SUM($B$71:Y71)-SUM($A$78:X78))</f>
        <v>-1935728.8587717637</v>
      </c>
      <c r="Z78" s="128">
        <f>IF(SUM($B$71:Z71)+SUM($A$78:Y78)&gt;0,0,SUM($B$71:Z71)-SUM($A$78:Y78))</f>
        <v>-2009805.585227266</v>
      </c>
      <c r="AA78" s="128">
        <f>IF(SUM($B$71:AA71)+SUM($A$78:Z78)&gt;0,0,SUM($B$71:AA71)-SUM($A$78:Z78))</f>
        <v>-2098255.1968278363</v>
      </c>
      <c r="AB78" s="128">
        <f>IF(SUM($B$71:AB71)+SUM($A$78:AA78)&gt;0,0,SUM($B$71:AB71)-SUM($A$78:AA78))</f>
        <v>-2184549.5155691132</v>
      </c>
      <c r="AC78" s="128">
        <f>IF(SUM($B$71:AC71)+SUM($A$78:AB78)&gt;0,0,SUM($B$71:AC71)-SUM($A$78:AB78))</f>
        <v>-2274381.9013787806</v>
      </c>
      <c r="AD78" s="128">
        <f>IF(SUM($B$71:AD71)+SUM($A$78:AC78)&gt;0,0,SUM($B$71:AD71)-SUM($A$78:AC78))</f>
        <v>-2367897.4150066376</v>
      </c>
      <c r="AE78" s="128">
        <f>IF(SUM($B$71:AE71)+SUM($A$78:AD78)&gt;0,0,SUM($B$71:AE71)-SUM($A$78:AD78))</f>
        <v>-2465247.0646932423</v>
      </c>
      <c r="AF78" s="128">
        <f>IF(SUM($B$71:AF71)+SUM($A$78:AE78)&gt;0,0,SUM($B$71:AF71)-SUM($A$78:AE78))</f>
        <v>-2559519.8110478818</v>
      </c>
      <c r="AG78" s="128">
        <f>IF(SUM($B$71:AG71)+SUM($A$78:AF78)&gt;0,0,SUM($B$71:AG71)-SUM($A$78:AF78))</f>
        <v>-2672084.0157390311</v>
      </c>
      <c r="AH78" s="128">
        <f>IF(SUM($B$71:AH71)+SUM($A$78:AG78)&gt;0,0,SUM($B$71:AH71)-SUM($A$78:AG78))</f>
        <v>-2781905.3160556629</v>
      </c>
      <c r="AI78" s="128">
        <f>IF(SUM($B$71:AI71)+SUM($A$78:AH78)&gt;0,0,SUM($B$71:AI71)-SUM($A$78:AH78))</f>
        <v>-2896229.2896852791</v>
      </c>
      <c r="AJ78" s="128">
        <f>IF(SUM($B$71:AJ71)+SUM($A$78:AI78)&gt;0,0,SUM($B$71:AJ71)-SUM($A$78:AI78))</f>
        <v>-3015240.5462337136</v>
      </c>
      <c r="AK78" s="128">
        <f>IF(SUM($B$71:AK71)+SUM($A$78:AJ78)&gt;0,0,SUM($B$71:AK71)-SUM($A$78:AJ78))</f>
        <v>-3139131.264300622</v>
      </c>
      <c r="AL78" s="128">
        <f>IF(SUM($B$71:AL71)+SUM($A$78:AK78)&gt;0,0,SUM($B$71:AL71)-SUM($A$78:AK78))</f>
        <v>-3259106.2028609216</v>
      </c>
      <c r="AM78" s="128">
        <f>IF(SUM($B$71:AM71)+SUM($A$78:AL78)&gt;0,0,SUM($B$71:AM71)-SUM($A$78:AL78))</f>
        <v>-3402359.5190537572</v>
      </c>
      <c r="AN78" s="128">
        <f>IF(SUM($B$71:AN71)+SUM($A$78:AM78)&gt;0,0,SUM($B$71:AN71)-SUM($A$78:AM78))</f>
        <v>-3542122.1150062978</v>
      </c>
      <c r="AO78" s="128">
        <f>IF(SUM($B$71:AO71)+SUM($A$78:AN78)&gt;0,0,SUM($B$71:AO71)-SUM($A$78:AN78))</f>
        <v>-3687614.9773928821</v>
      </c>
      <c r="AP78" s="128">
        <f>IF(SUM($B$71:AP71)+SUM($A$78:AO78)&gt;0,0,SUM($B$71:AP71)-SUM($A$78:AO78))</f>
        <v>-7684630.3789413273</v>
      </c>
    </row>
    <row r="79" spans="1:45" x14ac:dyDescent="0.2">
      <c r="A79" s="136" t="s">
        <v>311</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5" x14ac:dyDescent="0.2">
      <c r="A80" s="136" t="s">
        <v>312</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313</v>
      </c>
      <c r="B81" s="128">
        <f>'6.2. Паспорт фин осв ввод'!C30*-1*1000000</f>
        <v>-972642.70000000007</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-972642.70000000007</v>
      </c>
      <c r="AR81" s="140"/>
    </row>
    <row r="82" spans="1:44" x14ac:dyDescent="0.2">
      <c r="A82" s="136" t="s">
        <v>314</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315</v>
      </c>
      <c r="B83" s="135">
        <f>SUM(B75:B82)</f>
        <v>-611230.74666666682</v>
      </c>
      <c r="C83" s="135">
        <f t="shared" ref="C83:V83" si="29">SUM(C75:C82)</f>
        <v>936986.08922650362</v>
      </c>
      <c r="D83" s="135">
        <f t="shared" si="29"/>
        <v>2075160.234840984</v>
      </c>
      <c r="E83" s="135">
        <f t="shared" si="29"/>
        <v>3350808.6665515294</v>
      </c>
      <c r="F83" s="135">
        <f t="shared" si="29"/>
        <v>3627188.264670806</v>
      </c>
      <c r="G83" s="135">
        <f t="shared" si="29"/>
        <v>3775637.1278509754</v>
      </c>
      <c r="H83" s="135">
        <f t="shared" si="29"/>
        <v>3919394.0090546696</v>
      </c>
      <c r="I83" s="135">
        <f t="shared" si="29"/>
        <v>4091043.606921481</v>
      </c>
      <c r="J83" s="135">
        <f t="shared" si="29"/>
        <v>4258510.5391339278</v>
      </c>
      <c r="K83" s="135">
        <f t="shared" si="29"/>
        <v>4432843.6155670853</v>
      </c>
      <c r="L83" s="135">
        <f t="shared" si="29"/>
        <v>4614324.3481340026</v>
      </c>
      <c r="M83" s="135">
        <f t="shared" si="29"/>
        <v>4803245.790736163</v>
      </c>
      <c r="N83" s="135">
        <f t="shared" si="29"/>
        <v>4986196.0457881493</v>
      </c>
      <c r="O83" s="135">
        <f t="shared" si="29"/>
        <v>5204643.5903255632</v>
      </c>
      <c r="P83" s="135">
        <f t="shared" si="29"/>
        <v>5417768.1218575789</v>
      </c>
      <c r="Q83" s="135">
        <f t="shared" si="29"/>
        <v>5639630.7591824047</v>
      </c>
      <c r="R83" s="135">
        <f t="shared" si="29"/>
        <v>5870589.7646375494</v>
      </c>
      <c r="S83" s="135">
        <f t="shared" si="29"/>
        <v>6111018.0893163541</v>
      </c>
      <c r="T83" s="135">
        <f t="shared" si="29"/>
        <v>6343847.2627328318</v>
      </c>
      <c r="U83" s="135">
        <f t="shared" si="29"/>
        <v>6621851.5826232461</v>
      </c>
      <c r="V83" s="135">
        <f t="shared" si="29"/>
        <v>6893081.641839467</v>
      </c>
      <c r="W83" s="135">
        <f>SUM(W75:W82)</f>
        <v>7175432.1334835496</v>
      </c>
      <c r="X83" s="135">
        <f>SUM(X75:X82)</f>
        <v>7469358.9952850416</v>
      </c>
      <c r="Y83" s="135">
        <f>SUM(Y75:Y82)</f>
        <v>7775336.8584203962</v>
      </c>
      <c r="Z83" s="135">
        <f>SUM(Z75:Z82)</f>
        <v>8071643.764242392</v>
      </c>
      <c r="AA83" s="135">
        <f t="shared" ref="AA83:AP83" si="30">SUM(AA75:AA82)</f>
        <v>8425442.2106446791</v>
      </c>
      <c r="AB83" s="135">
        <f t="shared" si="30"/>
        <v>8770619.4856097735</v>
      </c>
      <c r="AC83" s="135">
        <f t="shared" si="30"/>
        <v>9129949.0288484395</v>
      </c>
      <c r="AD83" s="135">
        <f t="shared" si="30"/>
        <v>9504011.083359899</v>
      </c>
      <c r="AE83" s="135">
        <f t="shared" si="30"/>
        <v>9893409.6821063198</v>
      </c>
      <c r="AF83" s="135">
        <f t="shared" si="30"/>
        <v>10270500.667524876</v>
      </c>
      <c r="AG83" s="135">
        <f t="shared" si="30"/>
        <v>10720757.486289464</v>
      </c>
      <c r="AH83" s="135">
        <f t="shared" si="30"/>
        <v>11160042.687556</v>
      </c>
      <c r="AI83" s="135">
        <f t="shared" si="30"/>
        <v>11617338.582074462</v>
      </c>
      <c r="AJ83" s="135">
        <f t="shared" si="30"/>
        <v>12093383.608268173</v>
      </c>
      <c r="AK83" s="135">
        <f t="shared" si="30"/>
        <v>12588946.480535841</v>
      </c>
      <c r="AL83" s="135">
        <f t="shared" si="30"/>
        <v>13068846.234777</v>
      </c>
      <c r="AM83" s="135">
        <f t="shared" si="30"/>
        <v>13641859.499548364</v>
      </c>
      <c r="AN83" s="135">
        <f t="shared" si="30"/>
        <v>14200909.883358508</v>
      </c>
      <c r="AO83" s="135">
        <f t="shared" si="30"/>
        <v>14782881.332904879</v>
      </c>
      <c r="AP83" s="135">
        <f t="shared" si="30"/>
        <v>30770942.939098604</v>
      </c>
    </row>
    <row r="84" spans="1:44" ht="14.25" x14ac:dyDescent="0.2">
      <c r="A84" s="137" t="s">
        <v>316</v>
      </c>
      <c r="B84" s="135">
        <f>SUM($B$83:B83)</f>
        <v>-611230.74666666682</v>
      </c>
      <c r="C84" s="135">
        <f>SUM($B$83:C83)</f>
        <v>325755.3425598368</v>
      </c>
      <c r="D84" s="135">
        <f>SUM($B$83:D83)</f>
        <v>2400915.5774008208</v>
      </c>
      <c r="E84" s="135">
        <f>SUM($B$83:E83)</f>
        <v>5751724.2439523507</v>
      </c>
      <c r="F84" s="135">
        <f>SUM($B$83:F83)</f>
        <v>9378912.5086231567</v>
      </c>
      <c r="G84" s="135">
        <f>SUM($B$83:G83)</f>
        <v>13154549.636474133</v>
      </c>
      <c r="H84" s="135">
        <f>SUM($B$83:H83)</f>
        <v>17073943.645528801</v>
      </c>
      <c r="I84" s="135">
        <f>SUM($B$83:I83)</f>
        <v>21164987.25245028</v>
      </c>
      <c r="J84" s="135">
        <f>SUM($B$83:J83)</f>
        <v>25423497.791584209</v>
      </c>
      <c r="K84" s="135">
        <f>SUM($B$83:K83)</f>
        <v>29856341.407151293</v>
      </c>
      <c r="L84" s="135">
        <f>SUM($B$83:L83)</f>
        <v>34470665.755285293</v>
      </c>
      <c r="M84" s="135">
        <f>SUM($B$83:M83)</f>
        <v>39273911.546021454</v>
      </c>
      <c r="N84" s="135">
        <f>SUM($B$83:N83)</f>
        <v>44260107.591809601</v>
      </c>
      <c r="O84" s="135">
        <f>SUM($B$83:O83)</f>
        <v>49464751.182135165</v>
      </c>
      <c r="P84" s="135">
        <f>SUM($B$83:P83)</f>
        <v>54882519.303992741</v>
      </c>
      <c r="Q84" s="135">
        <f>SUM($B$83:Q83)</f>
        <v>60522150.063175142</v>
      </c>
      <c r="R84" s="135">
        <f>SUM($B$83:R83)</f>
        <v>66392739.827812694</v>
      </c>
      <c r="S84" s="135">
        <f>SUM($B$83:S83)</f>
        <v>72503757.917129055</v>
      </c>
      <c r="T84" s="135">
        <f>SUM($B$83:T83)</f>
        <v>78847605.179861888</v>
      </c>
      <c r="U84" s="135">
        <f>SUM($B$83:U83)</f>
        <v>85469456.762485132</v>
      </c>
      <c r="V84" s="135">
        <f>SUM($B$83:V83)</f>
        <v>92362538.404324591</v>
      </c>
      <c r="W84" s="135">
        <f>SUM($B$83:W83)</f>
        <v>99537970.537808135</v>
      </c>
      <c r="X84" s="135">
        <f>SUM($B$83:X83)</f>
        <v>107007329.53309318</v>
      </c>
      <c r="Y84" s="135">
        <f>SUM($B$83:Y83)</f>
        <v>114782666.39151359</v>
      </c>
      <c r="Z84" s="135">
        <f>SUM($B$83:Z83)</f>
        <v>122854310.15575598</v>
      </c>
      <c r="AA84" s="135">
        <f>SUM($B$83:AA83)</f>
        <v>131279752.36640066</v>
      </c>
      <c r="AB84" s="135">
        <f>SUM($B$83:AB83)</f>
        <v>140050371.85201043</v>
      </c>
      <c r="AC84" s="135">
        <f>SUM($B$83:AC83)</f>
        <v>149180320.88085887</v>
      </c>
      <c r="AD84" s="135">
        <f>SUM($B$83:AD83)</f>
        <v>158684331.96421877</v>
      </c>
      <c r="AE84" s="135">
        <f>SUM($B$83:AE83)</f>
        <v>168577741.64632508</v>
      </c>
      <c r="AF84" s="135">
        <f>SUM($B$83:AF83)</f>
        <v>178848242.31384996</v>
      </c>
      <c r="AG84" s="135">
        <f>SUM($B$83:AG83)</f>
        <v>189568999.80013943</v>
      </c>
      <c r="AH84" s="135">
        <f>SUM($B$83:AH83)</f>
        <v>200729042.48769543</v>
      </c>
      <c r="AI84" s="135">
        <f>SUM($B$83:AI83)</f>
        <v>212346381.06976989</v>
      </c>
      <c r="AJ84" s="135">
        <f>SUM($B$83:AJ83)</f>
        <v>224439764.67803806</v>
      </c>
      <c r="AK84" s="135">
        <f>SUM($B$83:AK83)</f>
        <v>237028711.1585739</v>
      </c>
      <c r="AL84" s="135">
        <f>SUM($B$83:AL83)</f>
        <v>250097557.3933509</v>
      </c>
      <c r="AM84" s="135">
        <f>SUM($B$83:AM83)</f>
        <v>263739416.89289927</v>
      </c>
      <c r="AN84" s="135">
        <f>SUM($B$83:AN83)</f>
        <v>277940326.77625775</v>
      </c>
      <c r="AO84" s="135">
        <f>SUM($B$83:AO83)</f>
        <v>292723208.10916263</v>
      </c>
      <c r="AP84" s="135">
        <f>SUM($B$83:AP83)</f>
        <v>323494151.04826123</v>
      </c>
    </row>
    <row r="85" spans="1:44" x14ac:dyDescent="0.2">
      <c r="A85" s="136" t="s">
        <v>317</v>
      </c>
      <c r="B85" s="144">
        <f t="shared" ref="B85:AP85" si="31">1/POWER((1+$B$44),B73)</f>
        <v>0.93777936065805434</v>
      </c>
      <c r="C85" s="144">
        <f t="shared" si="31"/>
        <v>0.82471142437609202</v>
      </c>
      <c r="D85" s="144">
        <f t="shared" si="31"/>
        <v>0.7252760745546496</v>
      </c>
      <c r="E85" s="144">
        <f t="shared" si="31"/>
        <v>0.63782963200655141</v>
      </c>
      <c r="F85" s="144">
        <f t="shared" si="31"/>
        <v>0.56092659573173109</v>
      </c>
      <c r="G85" s="144">
        <f t="shared" si="31"/>
        <v>0.49329574859883135</v>
      </c>
      <c r="H85" s="144">
        <f t="shared" si="31"/>
        <v>0.43381914396168442</v>
      </c>
      <c r="I85" s="144">
        <f t="shared" si="31"/>
        <v>0.38151362585672716</v>
      </c>
      <c r="J85" s="144">
        <f t="shared" si="31"/>
        <v>0.33551457730782436</v>
      </c>
      <c r="K85" s="144">
        <f t="shared" si="31"/>
        <v>0.29506162809587938</v>
      </c>
      <c r="L85" s="144">
        <f t="shared" si="31"/>
        <v>0.25948608574081378</v>
      </c>
      <c r="M85" s="144">
        <f t="shared" si="31"/>
        <v>0.2281998819284265</v>
      </c>
      <c r="N85" s="144">
        <f t="shared" si="31"/>
        <v>0.20068585166513633</v>
      </c>
      <c r="O85" s="144">
        <f t="shared" si="31"/>
        <v>0.17648918447378092</v>
      </c>
      <c r="P85" s="144">
        <f t="shared" si="31"/>
        <v>0.15520990631763337</v>
      </c>
      <c r="Q85" s="144">
        <f t="shared" si="31"/>
        <v>0.13649626797786774</v>
      </c>
      <c r="R85" s="144">
        <f t="shared" si="31"/>
        <v>0.12003893059349906</v>
      </c>
      <c r="S85" s="144">
        <f t="shared" si="31"/>
        <v>0.10556585225002113</v>
      </c>
      <c r="T85" s="144">
        <f t="shared" si="31"/>
        <v>9.2837791091391383E-2</v>
      </c>
      <c r="U85" s="144">
        <f t="shared" si="31"/>
        <v>8.1644350621221856E-2</v>
      </c>
      <c r="V85" s="144">
        <f t="shared" si="31"/>
        <v>7.1800501821494903E-2</v>
      </c>
      <c r="W85" s="144">
        <f t="shared" si="31"/>
        <v>6.314352459897539E-2</v>
      </c>
      <c r="X85" s="144">
        <f t="shared" si="31"/>
        <v>5.5530318001033675E-2</v>
      </c>
      <c r="Y85" s="144">
        <f t="shared" si="31"/>
        <v>4.8835034738399147E-2</v>
      </c>
      <c r="Z85" s="144">
        <f t="shared" si="31"/>
        <v>4.2947000913199494E-2</v>
      </c>
      <c r="AA85" s="144">
        <f t="shared" si="31"/>
        <v>3.7768886565121354E-2</v>
      </c>
      <c r="AB85" s="144">
        <f t="shared" si="31"/>
        <v>3.3215096794583898E-2</v>
      </c>
      <c r="AC85" s="144">
        <f t="shared" si="31"/>
        <v>2.9210356867983386E-2</v>
      </c>
      <c r="AD85" s="144">
        <f t="shared" si="31"/>
        <v>2.5688467916615415E-2</v>
      </c>
      <c r="AE85" s="144">
        <f t="shared" si="31"/>
        <v>2.2591212660817352E-2</v>
      </c>
      <c r="AF85" s="144">
        <f t="shared" si="31"/>
        <v>1.9867393070809383E-2</v>
      </c>
      <c r="AG85" s="144">
        <f t="shared" si="31"/>
        <v>1.7471984056643557E-2</v>
      </c>
      <c r="AH85" s="144">
        <f t="shared" si="31"/>
        <v>1.536538919764625E-2</v>
      </c>
      <c r="AI85" s="144">
        <f t="shared" si="31"/>
        <v>1.351278620846562E-2</v>
      </c>
      <c r="AJ85" s="144">
        <f t="shared" si="31"/>
        <v>1.1883551322192957E-2</v>
      </c>
      <c r="AK85" s="144">
        <f t="shared" si="31"/>
        <v>1.0450753075536858E-2</v>
      </c>
      <c r="AL85" s="144">
        <f t="shared" si="31"/>
        <v>9.1907071282533309E-3</v>
      </c>
      <c r="AM85" s="144">
        <f t="shared" si="31"/>
        <v>8.0825847579397824E-3</v>
      </c>
      <c r="AN85" s="144">
        <f t="shared" si="31"/>
        <v>7.1080685585610632E-3</v>
      </c>
      <c r="AO85" s="144">
        <f t="shared" si="31"/>
        <v>6.251049651359651E-3</v>
      </c>
      <c r="AP85" s="144">
        <f t="shared" si="31"/>
        <v>5.4973614030073455E-3</v>
      </c>
    </row>
    <row r="86" spans="1:44" ht="28.5" x14ac:dyDescent="0.2">
      <c r="A86" s="134" t="s">
        <v>318</v>
      </c>
      <c r="B86" s="135">
        <f>B83*B85</f>
        <v>-573199.57882361196</v>
      </c>
      <c r="C86" s="135">
        <f>C83*C85</f>
        <v>772743.13226657384</v>
      </c>
      <c r="D86" s="135">
        <f t="shared" ref="D86:AO86" si="32">D83*D85</f>
        <v>1505064.0691973737</v>
      </c>
      <c r="E86" s="135">
        <f t="shared" si="32"/>
        <v>2137245.0587109253</v>
      </c>
      <c r="F86" s="135">
        <f t="shared" si="32"/>
        <v>2034586.3653798804</v>
      </c>
      <c r="G86" s="135">
        <f t="shared" si="32"/>
        <v>1862505.7434207883</v>
      </c>
      <c r="H86" s="135">
        <f t="shared" si="32"/>
        <v>1700308.1538566512</v>
      </c>
      <c r="I86" s="135">
        <f t="shared" si="32"/>
        <v>1560788.8800145974</v>
      </c>
      <c r="J86" s="135">
        <f t="shared" si="32"/>
        <v>1428792.3634984349</v>
      </c>
      <c r="K86" s="135">
        <f t="shared" si="32"/>
        <v>1307962.0543036486</v>
      </c>
      <c r="L86" s="135">
        <f t="shared" si="32"/>
        <v>1197352.9634358245</v>
      </c>
      <c r="M86" s="135">
        <f t="shared" si="32"/>
        <v>1096100.122319204</v>
      </c>
      <c r="N86" s="135">
        <f t="shared" si="32"/>
        <v>1000659.0000183298</v>
      </c>
      <c r="O86" s="135">
        <f t="shared" si="32"/>
        <v>918563.30273324985</v>
      </c>
      <c r="P86" s="135">
        <f t="shared" si="32"/>
        <v>840891.28264417534</v>
      </c>
      <c r="Q86" s="135">
        <f t="shared" si="32"/>
        <v>769788.5514015872</v>
      </c>
      <c r="R86" s="135">
        <f t="shared" si="32"/>
        <v>704699.31730023271</v>
      </c>
      <c r="S86" s="135">
        <f t="shared" si="32"/>
        <v>645114.83271397662</v>
      </c>
      <c r="T86" s="135">
        <f t="shared" si="32"/>
        <v>588948.76689328568</v>
      </c>
      <c r="U86" s="135">
        <f t="shared" si="32"/>
        <v>540636.77237338515</v>
      </c>
      <c r="V86" s="135">
        <f t="shared" si="32"/>
        <v>494926.72098060773</v>
      </c>
      <c r="W86" s="135">
        <f t="shared" si="32"/>
        <v>453082.07542889699</v>
      </c>
      <c r="X86" s="135">
        <f t="shared" si="32"/>
        <v>414775.88027205976</v>
      </c>
      <c r="Y86" s="135">
        <f t="shared" si="32"/>
        <v>379708.84558371536</v>
      </c>
      <c r="Z86" s="135">
        <f t="shared" si="32"/>
        <v>346652.89211393899</v>
      </c>
      <c r="AA86" s="135">
        <f t="shared" si="32"/>
        <v>318219.57111482421</v>
      </c>
      <c r="AB86" s="135">
        <f t="shared" si="32"/>
        <v>291316.97516299225</v>
      </c>
      <c r="AC86" s="135">
        <f t="shared" si="32"/>
        <v>266689.06931916124</v>
      </c>
      <c r="AD86" s="135">
        <f t="shared" si="32"/>
        <v>244143.48379404808</v>
      </c>
      <c r="AE86" s="135">
        <f t="shared" si="32"/>
        <v>223504.12206905326</v>
      </c>
      <c r="AF86" s="135">
        <f t="shared" si="32"/>
        <v>204048.07379572687</v>
      </c>
      <c r="AG86" s="135">
        <f t="shared" si="32"/>
        <v>187312.90387559158</v>
      </c>
      <c r="AH86" s="135">
        <f t="shared" si="32"/>
        <v>171478.39935664399</v>
      </c>
      <c r="AI86" s="135">
        <f t="shared" si="32"/>
        <v>156982.61257093132</v>
      </c>
      <c r="AJ86" s="135">
        <f t="shared" si="32"/>
        <v>143712.34476782189</v>
      </c>
      <c r="AK86" s="135">
        <f t="shared" si="32"/>
        <v>131563.97114922883</v>
      </c>
      <c r="AL86" s="135">
        <f t="shared" si="32"/>
        <v>120111.93824801168</v>
      </c>
      <c r="AM86" s="135">
        <f t="shared" si="32"/>
        <v>110261.48566100564</v>
      </c>
      <c r="AN86" s="135">
        <f t="shared" si="32"/>
        <v>100941.04104485967</v>
      </c>
      <c r="AO86" s="135">
        <f t="shared" si="32"/>
        <v>92408.525202146135</v>
      </c>
      <c r="AP86" s="135">
        <f>AP83*AP85</f>
        <v>169158.99404754207</v>
      </c>
    </row>
    <row r="87" spans="1:44" ht="14.25" x14ac:dyDescent="0.2">
      <c r="A87" s="134" t="s">
        <v>319</v>
      </c>
      <c r="B87" s="135">
        <f>SUM($B$86:B86)</f>
        <v>-573199.57882361196</v>
      </c>
      <c r="C87" s="135">
        <f>SUM($B$86:C86)</f>
        <v>199543.55344296189</v>
      </c>
      <c r="D87" s="135">
        <f>SUM($B$86:D86)</f>
        <v>1704607.6226403355</v>
      </c>
      <c r="E87" s="135">
        <f>SUM($B$86:E86)</f>
        <v>3841852.6813512607</v>
      </c>
      <c r="F87" s="135">
        <f>SUM($B$86:F86)</f>
        <v>5876439.0467311414</v>
      </c>
      <c r="G87" s="135">
        <f>SUM($B$86:G86)</f>
        <v>7738944.7901519295</v>
      </c>
      <c r="H87" s="135">
        <f>SUM($B$86:H86)</f>
        <v>9439252.9440085813</v>
      </c>
      <c r="I87" s="135">
        <f>SUM($B$86:I86)</f>
        <v>11000041.82402318</v>
      </c>
      <c r="J87" s="135">
        <f>SUM($B$86:J86)</f>
        <v>12428834.187521614</v>
      </c>
      <c r="K87" s="135">
        <f>SUM($B$86:K86)</f>
        <v>13736796.241825262</v>
      </c>
      <c r="L87" s="135">
        <f>SUM($B$86:L86)</f>
        <v>14934149.205261087</v>
      </c>
      <c r="M87" s="135">
        <f>SUM($B$86:M86)</f>
        <v>16030249.327580292</v>
      </c>
      <c r="N87" s="135">
        <f>SUM($B$86:N86)</f>
        <v>17030908.32759862</v>
      </c>
      <c r="O87" s="135">
        <f>SUM($B$86:O86)</f>
        <v>17949471.63033187</v>
      </c>
      <c r="P87" s="135">
        <f>SUM($B$86:P86)</f>
        <v>18790362.912976045</v>
      </c>
      <c r="Q87" s="135">
        <f>SUM($B$86:Q86)</f>
        <v>19560151.464377634</v>
      </c>
      <c r="R87" s="135">
        <f>SUM($B$86:R86)</f>
        <v>20264850.781677868</v>
      </c>
      <c r="S87" s="135">
        <f>SUM($B$86:S86)</f>
        <v>20909965.614391845</v>
      </c>
      <c r="T87" s="135">
        <f>SUM($B$86:T86)</f>
        <v>21498914.381285131</v>
      </c>
      <c r="U87" s="135">
        <f>SUM($B$86:U86)</f>
        <v>22039551.153658517</v>
      </c>
      <c r="V87" s="135">
        <f>SUM($B$86:V86)</f>
        <v>22534477.874639124</v>
      </c>
      <c r="W87" s="135">
        <f>SUM($B$86:W86)</f>
        <v>22987559.950068019</v>
      </c>
      <c r="X87" s="135">
        <f>SUM($B$86:X86)</f>
        <v>23402335.83034008</v>
      </c>
      <c r="Y87" s="135">
        <f>SUM($B$86:Y86)</f>
        <v>23782044.675923795</v>
      </c>
      <c r="Z87" s="135">
        <f>SUM($B$86:Z86)</f>
        <v>24128697.568037733</v>
      </c>
      <c r="AA87" s="135">
        <f>SUM($B$86:AA86)</f>
        <v>24446917.139152557</v>
      </c>
      <c r="AB87" s="135">
        <f>SUM($B$86:AB86)</f>
        <v>24738234.114315547</v>
      </c>
      <c r="AC87" s="135">
        <f>SUM($B$86:AC86)</f>
        <v>25004923.18363471</v>
      </c>
      <c r="AD87" s="135">
        <f>SUM($B$86:AD86)</f>
        <v>25249066.667428758</v>
      </c>
      <c r="AE87" s="135">
        <f>SUM($B$86:AE86)</f>
        <v>25472570.789497811</v>
      </c>
      <c r="AF87" s="135">
        <f>SUM($B$86:AF86)</f>
        <v>25676618.86329354</v>
      </c>
      <c r="AG87" s="135">
        <f>SUM($B$86:AG86)</f>
        <v>25863931.767169133</v>
      </c>
      <c r="AH87" s="135">
        <f>SUM($B$86:AH86)</f>
        <v>26035410.166525777</v>
      </c>
      <c r="AI87" s="135">
        <f>SUM($B$86:AI86)</f>
        <v>26192392.779096708</v>
      </c>
      <c r="AJ87" s="135">
        <f>SUM($B$86:AJ86)</f>
        <v>26336105.123864528</v>
      </c>
      <c r="AK87" s="135">
        <f>SUM($B$86:AK86)</f>
        <v>26467669.095013756</v>
      </c>
      <c r="AL87" s="135">
        <f>SUM($B$86:AL86)</f>
        <v>26587781.033261769</v>
      </c>
      <c r="AM87" s="135">
        <f>SUM($B$86:AM86)</f>
        <v>26698042.518922776</v>
      </c>
      <c r="AN87" s="135">
        <f>SUM($B$86:AN86)</f>
        <v>26798983.559967637</v>
      </c>
      <c r="AO87" s="135">
        <f>SUM($B$86:AO86)</f>
        <v>26891392.085169785</v>
      </c>
      <c r="AP87" s="135">
        <f>SUM($B$86:AP86)</f>
        <v>27060551.079217326</v>
      </c>
    </row>
    <row r="88" spans="1:44" ht="14.25" x14ac:dyDescent="0.2">
      <c r="A88" s="134" t="s">
        <v>320</v>
      </c>
      <c r="B88" s="145">
        <f>IF((ISERR(IRR($B$83:B83))),0,IF(IRR($B$83:B83)&lt;0,0,IRR($B$83:B83)))</f>
        <v>0</v>
      </c>
      <c r="C88" s="145">
        <f>IF((ISERR(IRR($B$83:C83))),0,IF(IRR($B$83:C83)&lt;0,0,IRR($B$83:C83)))</f>
        <v>0.5329498627749607</v>
      </c>
      <c r="D88" s="145">
        <f>IF((ISERR(IRR($B$83:D83))),0,IF(IRR($B$83:D83)&lt;0,0,IRR($B$83:D83)))</f>
        <v>1.7621041374964546</v>
      </c>
      <c r="E88" s="145">
        <f>IF((ISERR(IRR($B$83:E83))),0,IF(IRR($B$83:E83)&lt;0,0,IRR($B$83:E83)))</f>
        <v>2.1578263863029448</v>
      </c>
      <c r="F88" s="145">
        <f>IF((ISERR(IRR($B$83:F83))),0,IF(IRR($B$83:F83)&lt;0,0,IRR($B$83:F83)))</f>
        <v>2.2608321040971022</v>
      </c>
      <c r="G88" s="145">
        <f>IF((ISERR(IRR($B$83:G83))),0,IF(IRR($B$83:G83)&lt;0,0,IRR($B$83:G83)))</f>
        <v>2.2903873362599367</v>
      </c>
      <c r="H88" s="145">
        <f>IF((ISERR(IRR($B$83:H83))),0,IF(IRR($B$83:H83)&lt;0,0,IRR($B$83:H83)))</f>
        <v>2.2993306434834446</v>
      </c>
      <c r="I88" s="145">
        <f>IF((ISERR(IRR($B$83:I83))),0,IF(IRR($B$83:I83)&lt;0,0,IRR($B$83:I83)))</f>
        <v>2.3021147235150607</v>
      </c>
      <c r="J88" s="145">
        <f>IF((ISERR(IRR($B$83:J83))),0,IF(IRR($B$83:J83)&lt;0,0,IRR($B$83:J83)))</f>
        <v>2.3029870045336902</v>
      </c>
      <c r="K88" s="145">
        <f>IF((ISERR(IRR($B$83:K83))),0,IF(IRR($B$83:K83)&lt;0,0,IRR($B$83:K83)))</f>
        <v>2.3032612828492853</v>
      </c>
      <c r="L88" s="145">
        <f>IF((ISERR(IRR($B$83:L83))),0,IF(IRR($B$83:L83)&lt;0,0,IRR($B$83:L83)))</f>
        <v>2.3033476438887126</v>
      </c>
      <c r="M88" s="145">
        <f>IF((ISERR(IRR($B$83:M83))),0,IF(IRR($B$83:M83)&lt;0,0,IRR($B$83:M83)))</f>
        <v>2.3033748497904587</v>
      </c>
      <c r="N88" s="145">
        <f>IF((ISERR(IRR($B$83:N83))),0,IF(IRR($B$83:N83)&lt;0,0,IRR($B$83:N83)))</f>
        <v>2.3033833983924477</v>
      </c>
      <c r="O88" s="145">
        <f>IF((ISERR(IRR($B$83:O83))),0,IF(IRR($B$83:O83)&lt;0,0,IRR($B$83:O83)))</f>
        <v>2.303386099501981</v>
      </c>
      <c r="P88" s="145">
        <f>IF((ISERR(IRR($B$83:P83))),0,IF(IRR($B$83:P83)&lt;0,0,IRR($B$83:P83)))</f>
        <v>2.3033869506535418</v>
      </c>
      <c r="Q88" s="145">
        <f>IF((ISERR(IRR($B$83:Q83))),0,IF(IRR($B$83:Q83)&lt;0,0,IRR($B$83:Q83)))</f>
        <v>2.3033872188640974</v>
      </c>
      <c r="R88" s="145">
        <f>IF((ISERR(IRR($B$83:R83))),0,IF(IRR($B$83:R83)&lt;0,0,IRR($B$83:R83)))</f>
        <v>2.3033873033816317</v>
      </c>
      <c r="S88" s="145">
        <f>IF((ISERR(IRR($B$83:S83))),0,IF(IRR($B$83:S83)&lt;0,0,IRR($B$83:S83)))</f>
        <v>2.3033873300145591</v>
      </c>
      <c r="T88" s="145">
        <f>IF((ISERR(IRR($B$83:T83))),0,IF(IRR($B$83:T83)&lt;0,0,IRR($B$83:T83)))</f>
        <v>2.3033873383840304</v>
      </c>
      <c r="U88" s="145">
        <f>IF((ISERR(IRR($B$83:U83))),0,IF(IRR($B$83:U83)&lt;0,0,IRR($B$83:U83)))</f>
        <v>2.3033873410286336</v>
      </c>
      <c r="V88" s="145">
        <f>IF((ISERR(IRR($B$83:V83))),0,IF(IRR($B$83:V83)&lt;0,0,IRR($B$83:V83)))</f>
        <v>2.3033873418619195</v>
      </c>
      <c r="W88" s="145">
        <f>IF((ISERR(IRR($B$83:W83))),0,IF(IRR($B$83:W83)&lt;0,0,IRR($B$83:W83)))</f>
        <v>2.3033873421246644</v>
      </c>
      <c r="X88" s="145">
        <f>IF((ISERR(IRR($B$83:X83))),0,IF(IRR($B$83:X83)&lt;0,0,IRR($B$83:X83)))</f>
        <v>2.3033873422074196</v>
      </c>
      <c r="Y88" s="145">
        <f>IF((ISERR(IRR($B$83:Y83))),0,IF(IRR($B$83:Y83)&lt;0,0,IRR($B$83:Y83)))</f>
        <v>2.3033873422334974</v>
      </c>
      <c r="Z88" s="145">
        <f>IF((ISERR(IRR($B$83:Z83))),0,IF(IRR($B$83:Z83)&lt;0,0,IRR($B$83:Z83)))</f>
        <v>2.3033873422416922</v>
      </c>
      <c r="AA88" s="145">
        <f>IF((ISERR(IRR($B$83:AA83))),0,IF(IRR($B$83:AA83)&lt;0,0,IRR($B$83:AA83)))</f>
        <v>2.3033873422442812</v>
      </c>
      <c r="AB88" s="145">
        <f>IF((ISERR(IRR($B$83:AB83))),0,IF(IRR($B$83:AB83)&lt;0,0,IRR($B$83:AB83)))</f>
        <v>2.3033873422450974</v>
      </c>
      <c r="AC88" s="145">
        <f>IF((ISERR(IRR($B$83:AC83))),0,IF(IRR($B$83:AC83)&lt;0,0,IRR($B$83:AC83)))</f>
        <v>2.3033873422453546</v>
      </c>
      <c r="AD88" s="145">
        <f>IF((ISERR(IRR($B$83:AD83))),0,IF(IRR($B$83:AD83)&lt;0,0,IRR($B$83:AD83)))</f>
        <v>2.3033873422454358</v>
      </c>
      <c r="AE88" s="145">
        <f>IF((ISERR(IRR($B$83:AE83))),0,IF(IRR($B$83:AE83)&lt;0,0,IRR($B$83:AE83)))</f>
        <v>2.3033873422454612</v>
      </c>
      <c r="AF88" s="145">
        <f>IF((ISERR(IRR($B$83:AF83))),0,IF(IRR($B$83:AF83)&lt;0,0,IRR($B$83:AF83)))</f>
        <v>2.3033873422454696</v>
      </c>
      <c r="AG88" s="145">
        <f>IF((ISERR(IRR($B$83:AG83))),0,IF(IRR($B$83:AG83)&lt;0,0,IRR($B$83:AG83)))</f>
        <v>2.3033873422454718</v>
      </c>
      <c r="AH88" s="145">
        <f>IF((ISERR(IRR($B$83:AH83))),0,IF(IRR($B$83:AH83)&lt;0,0,IRR($B$83:AH83)))</f>
        <v>2.3033873422454718</v>
      </c>
      <c r="AI88" s="145">
        <f>IF((ISERR(IRR($B$83:AI83))),0,IF(IRR($B$83:AI83)&lt;0,0,IRR($B$83:AI83)))</f>
        <v>2.3033873422454731</v>
      </c>
      <c r="AJ88" s="145">
        <f>IF((ISERR(IRR($B$83:AJ83))),0,IF(IRR($B$83:AJ83)&lt;0,0,IRR($B$83:AJ83)))</f>
        <v>2.3033873422454731</v>
      </c>
      <c r="AK88" s="145">
        <f>IF((ISERR(IRR($B$83:AK83))),0,IF(IRR($B$83:AK83)&lt;0,0,IRR($B$83:AK83)))</f>
        <v>2.3033873422454718</v>
      </c>
      <c r="AL88" s="145">
        <f>IF((ISERR(IRR($B$83:AL83))),0,IF(IRR($B$83:AL83)&lt;0,0,IRR($B$83:AL83)))</f>
        <v>2.3033873422454718</v>
      </c>
      <c r="AM88" s="145">
        <f>IF((ISERR(IRR($B$83:AM83))),0,IF(IRR($B$83:AM83)&lt;0,0,IRR($B$83:AM83)))</f>
        <v>2.3033873422454718</v>
      </c>
      <c r="AN88" s="145">
        <f>IF((ISERR(IRR($B$83:AN83))),0,IF(IRR($B$83:AN83)&lt;0,0,IRR($B$83:AN83)))</f>
        <v>2.3033873422454709</v>
      </c>
      <c r="AO88" s="145">
        <f>IF((ISERR(IRR($B$83:AO83))),0,IF(IRR($B$83:AO83)&lt;0,0,IRR($B$83:AO83)))</f>
        <v>2.3033873422454709</v>
      </c>
      <c r="AP88" s="145">
        <f>IF((ISERR(IRR($B$83:AP83))),0,IF(IRR($B$83:AP83)&lt;0,0,IRR($B$83:AP83)))</f>
        <v>2.3033873422454683</v>
      </c>
    </row>
    <row r="89" spans="1:44" ht="14.25" x14ac:dyDescent="0.2">
      <c r="A89" s="134" t="s">
        <v>321</v>
      </c>
      <c r="B89" s="146">
        <f>IF(AND(B84&gt;0,A84&lt;0),(B74-(B84/(B84-A84))),0)</f>
        <v>0</v>
      </c>
      <c r="C89" s="146">
        <f t="shared" ref="C89:AP89" si="33">IF(AND(C84&gt;0,B84&lt;0),(C74-(C84/(C84-B84))),0)</f>
        <v>1.6523370556880381</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322</v>
      </c>
      <c r="B90" s="148">
        <f t="shared" ref="B90:AP90" si="34">IF(AND(B87&gt;0,A87&lt;0),(B74-(B87/(B87-A87))),0)</f>
        <v>0</v>
      </c>
      <c r="C90" s="148">
        <f t="shared" si="34"/>
        <v>1.7417724660228684</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2025</v>
      </c>
      <c r="C91" s="149">
        <f>B91+1</f>
        <v>2026</v>
      </c>
      <c r="D91" s="75">
        <f t="shared" ref="D91:AP91" si="35">C91+1</f>
        <v>2027</v>
      </c>
      <c r="E91" s="75">
        <f t="shared" si="35"/>
        <v>2028</v>
      </c>
      <c r="F91" s="75">
        <f t="shared" si="35"/>
        <v>2029</v>
      </c>
      <c r="G91" s="75">
        <f t="shared" si="35"/>
        <v>2030</v>
      </c>
      <c r="H91" s="75">
        <f t="shared" si="35"/>
        <v>2031</v>
      </c>
      <c r="I91" s="75">
        <f t="shared" si="35"/>
        <v>2032</v>
      </c>
      <c r="J91" s="75">
        <f t="shared" si="35"/>
        <v>2033</v>
      </c>
      <c r="K91" s="75">
        <f t="shared" si="35"/>
        <v>2034</v>
      </c>
      <c r="L91" s="75">
        <f t="shared" si="35"/>
        <v>2035</v>
      </c>
      <c r="M91" s="75">
        <f t="shared" si="35"/>
        <v>2036</v>
      </c>
      <c r="N91" s="75">
        <f t="shared" si="35"/>
        <v>2037</v>
      </c>
      <c r="O91" s="75">
        <f t="shared" si="35"/>
        <v>2038</v>
      </c>
      <c r="P91" s="75">
        <f t="shared" si="35"/>
        <v>2039</v>
      </c>
      <c r="Q91" s="75">
        <f t="shared" si="35"/>
        <v>2040</v>
      </c>
      <c r="R91" s="75">
        <f t="shared" si="35"/>
        <v>2041</v>
      </c>
      <c r="S91" s="75">
        <f t="shared" si="35"/>
        <v>2042</v>
      </c>
      <c r="T91" s="75">
        <f t="shared" si="35"/>
        <v>2043</v>
      </c>
      <c r="U91" s="75">
        <f t="shared" si="35"/>
        <v>2044</v>
      </c>
      <c r="V91" s="75">
        <f t="shared" si="35"/>
        <v>2045</v>
      </c>
      <c r="W91" s="75">
        <f t="shared" si="35"/>
        <v>2046</v>
      </c>
      <c r="X91" s="75">
        <f t="shared" si="35"/>
        <v>2047</v>
      </c>
      <c r="Y91" s="75">
        <f t="shared" si="35"/>
        <v>2048</v>
      </c>
      <c r="Z91" s="75">
        <f t="shared" si="35"/>
        <v>2049</v>
      </c>
      <c r="AA91" s="75">
        <f t="shared" si="35"/>
        <v>2050</v>
      </c>
      <c r="AB91" s="75">
        <f t="shared" si="35"/>
        <v>2051</v>
      </c>
      <c r="AC91" s="75">
        <f t="shared" si="35"/>
        <v>2052</v>
      </c>
      <c r="AD91" s="75">
        <f t="shared" si="35"/>
        <v>2053</v>
      </c>
      <c r="AE91" s="75">
        <f t="shared" si="35"/>
        <v>2054</v>
      </c>
      <c r="AF91" s="75">
        <f t="shared" si="35"/>
        <v>2055</v>
      </c>
      <c r="AG91" s="75">
        <f t="shared" si="35"/>
        <v>2056</v>
      </c>
      <c r="AH91" s="75">
        <f t="shared" si="35"/>
        <v>2057</v>
      </c>
      <c r="AI91" s="75">
        <f t="shared" si="35"/>
        <v>2058</v>
      </c>
      <c r="AJ91" s="75">
        <f t="shared" si="35"/>
        <v>2059</v>
      </c>
      <c r="AK91" s="75">
        <f t="shared" si="35"/>
        <v>2060</v>
      </c>
      <c r="AL91" s="75">
        <f t="shared" si="35"/>
        <v>2061</v>
      </c>
      <c r="AM91" s="75">
        <f t="shared" si="35"/>
        <v>2062</v>
      </c>
      <c r="AN91" s="75">
        <f t="shared" si="35"/>
        <v>2063</v>
      </c>
      <c r="AO91" s="75">
        <f t="shared" si="35"/>
        <v>2064</v>
      </c>
      <c r="AP91" s="75">
        <f t="shared" si="35"/>
        <v>2065</v>
      </c>
    </row>
    <row r="92" spans="1:44" ht="15.6" customHeight="1" x14ac:dyDescent="0.2">
      <c r="A92" s="150" t="s">
        <v>323</v>
      </c>
      <c r="B92" s="151"/>
      <c r="C92" s="151">
        <v>1</v>
      </c>
      <c r="D92" s="151">
        <f>1+C92</f>
        <v>2</v>
      </c>
      <c r="E92" s="151">
        <f t="shared" ref="E92:L92" si="36">1+D92</f>
        <v>3</v>
      </c>
      <c r="F92" s="151">
        <f t="shared" si="36"/>
        <v>4</v>
      </c>
      <c r="G92" s="151">
        <f t="shared" si="36"/>
        <v>5</v>
      </c>
      <c r="H92" s="151">
        <f t="shared" si="36"/>
        <v>6</v>
      </c>
      <c r="I92" s="151">
        <f t="shared" si="36"/>
        <v>7</v>
      </c>
      <c r="J92" s="151">
        <f t="shared" si="36"/>
        <v>8</v>
      </c>
      <c r="K92" s="151">
        <f t="shared" si="36"/>
        <v>9</v>
      </c>
      <c r="L92" s="151">
        <f t="shared" si="36"/>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2" t="s">
        <v>324</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325</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326</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1" t="s">
        <v>327</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38" t="s">
        <v>328</v>
      </c>
      <c r="B97" s="438"/>
      <c r="C97" s="438"/>
      <c r="D97" s="438"/>
      <c r="E97" s="438"/>
      <c r="F97" s="438"/>
      <c r="G97" s="438"/>
      <c r="H97" s="438"/>
      <c r="I97" s="438"/>
      <c r="J97" s="438"/>
      <c r="K97" s="438"/>
      <c r="L97" s="438"/>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x14ac:dyDescent="0.2">
      <c r="C98" s="153"/>
    </row>
    <row r="99" spans="1:71" s="154" customFormat="1" x14ac:dyDescent="0.2">
      <c r="A99" s="155" t="s">
        <v>329</v>
      </c>
      <c r="B99" s="156">
        <f>B81*B85</f>
        <v>-912124.24935472384</v>
      </c>
      <c r="C99" s="157">
        <f>C81*C85</f>
        <v>0</v>
      </c>
      <c r="D99" s="157">
        <f t="shared" ref="D99:AP99" si="37">D81*D85</f>
        <v>0</v>
      </c>
      <c r="E99" s="157">
        <f t="shared" si="37"/>
        <v>0</v>
      </c>
      <c r="F99" s="157">
        <f t="shared" si="37"/>
        <v>0</v>
      </c>
      <c r="G99" s="157">
        <f t="shared" si="37"/>
        <v>0</v>
      </c>
      <c r="H99" s="157">
        <f t="shared" si="37"/>
        <v>0</v>
      </c>
      <c r="I99" s="157">
        <f t="shared" si="37"/>
        <v>0</v>
      </c>
      <c r="J99" s="157">
        <f>J81*J85</f>
        <v>0</v>
      </c>
      <c r="K99" s="157">
        <f t="shared" si="37"/>
        <v>0</v>
      </c>
      <c r="L99" s="157">
        <f>L81*L85</f>
        <v>0</v>
      </c>
      <c r="M99" s="157">
        <f t="shared" si="37"/>
        <v>0</v>
      </c>
      <c r="N99" s="157">
        <f t="shared" si="37"/>
        <v>0</v>
      </c>
      <c r="O99" s="157">
        <f t="shared" si="37"/>
        <v>0</v>
      </c>
      <c r="P99" s="157">
        <f t="shared" si="37"/>
        <v>0</v>
      </c>
      <c r="Q99" s="157">
        <f t="shared" si="37"/>
        <v>0</v>
      </c>
      <c r="R99" s="157">
        <f t="shared" si="37"/>
        <v>0</v>
      </c>
      <c r="S99" s="157">
        <f t="shared" si="37"/>
        <v>0</v>
      </c>
      <c r="T99" s="157">
        <f t="shared" si="37"/>
        <v>0</v>
      </c>
      <c r="U99" s="157">
        <f t="shared" si="37"/>
        <v>0</v>
      </c>
      <c r="V99" s="157">
        <f t="shared" si="37"/>
        <v>0</v>
      </c>
      <c r="W99" s="157">
        <f t="shared" si="37"/>
        <v>0</v>
      </c>
      <c r="X99" s="157">
        <f t="shared" si="37"/>
        <v>0</v>
      </c>
      <c r="Y99" s="157">
        <f t="shared" si="37"/>
        <v>0</v>
      </c>
      <c r="Z99" s="157">
        <f t="shared" si="37"/>
        <v>0</v>
      </c>
      <c r="AA99" s="157">
        <f t="shared" si="37"/>
        <v>0</v>
      </c>
      <c r="AB99" s="157">
        <f t="shared" si="37"/>
        <v>0</v>
      </c>
      <c r="AC99" s="157">
        <f t="shared" si="37"/>
        <v>0</v>
      </c>
      <c r="AD99" s="157">
        <f t="shared" si="37"/>
        <v>0</v>
      </c>
      <c r="AE99" s="157">
        <f t="shared" si="37"/>
        <v>0</v>
      </c>
      <c r="AF99" s="157">
        <f t="shared" si="37"/>
        <v>0</v>
      </c>
      <c r="AG99" s="157">
        <f t="shared" si="37"/>
        <v>0</v>
      </c>
      <c r="AH99" s="157">
        <f t="shared" si="37"/>
        <v>0</v>
      </c>
      <c r="AI99" s="157">
        <f t="shared" si="37"/>
        <v>0</v>
      </c>
      <c r="AJ99" s="157">
        <f t="shared" si="37"/>
        <v>0</v>
      </c>
      <c r="AK99" s="157">
        <f t="shared" si="37"/>
        <v>0</v>
      </c>
      <c r="AL99" s="157">
        <f t="shared" si="37"/>
        <v>0</v>
      </c>
      <c r="AM99" s="157">
        <f t="shared" si="37"/>
        <v>0</v>
      </c>
      <c r="AN99" s="157">
        <f t="shared" si="37"/>
        <v>0</v>
      </c>
      <c r="AO99" s="157">
        <f t="shared" si="37"/>
        <v>0</v>
      </c>
      <c r="AP99" s="157">
        <f t="shared" si="37"/>
        <v>0</v>
      </c>
      <c r="AQ99" s="158">
        <f>SUM(B99:AP99)</f>
        <v>-912124.24935472384</v>
      </c>
      <c r="AR99" s="159"/>
      <c r="AS99" s="159"/>
    </row>
    <row r="100" spans="1:71" s="160" customFormat="1" x14ac:dyDescent="0.2">
      <c r="A100" s="161">
        <f>AQ99</f>
        <v>-912124.24935472384</v>
      </c>
      <c r="B100" s="162"/>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0" customFormat="1" x14ac:dyDescent="0.2">
      <c r="A101" s="161">
        <f>AP87</f>
        <v>27060551.079217326</v>
      </c>
      <c r="B101" s="162"/>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0" customFormat="1" x14ac:dyDescent="0.2">
      <c r="A102" s="163" t="s">
        <v>330</v>
      </c>
      <c r="B102" s="164">
        <f>(A101+-A100)/-A100</f>
        <v>30.667615018854207</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0" customFormat="1" x14ac:dyDescent="0.2">
      <c r="A103" s="165"/>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x14ac:dyDescent="0.2">
      <c r="A104" s="166" t="s">
        <v>331</v>
      </c>
      <c r="B104" s="166" t="s">
        <v>332</v>
      </c>
      <c r="C104" s="166" t="s">
        <v>333</v>
      </c>
      <c r="D104" s="166" t="s">
        <v>334</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x14ac:dyDescent="0.2">
      <c r="A105" s="168">
        <f>G30/1000/1000</f>
        <v>14.934149205261086</v>
      </c>
      <c r="B105" s="169">
        <f>L88</f>
        <v>2.3033476438887126</v>
      </c>
      <c r="C105" s="170">
        <f>G28</f>
        <v>1.6523370556880381</v>
      </c>
      <c r="D105" s="170">
        <f>G29</f>
        <v>1.7417724660228684</v>
      </c>
      <c r="E105" s="73" t="s">
        <v>335</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x14ac:dyDescent="0.2">
      <c r="A107" s="172"/>
      <c r="B107" s="173">
        <v>2024</v>
      </c>
      <c r="C107" s="174">
        <f>B107+1</f>
        <v>2025</v>
      </c>
      <c r="D107" s="174">
        <f>C107+1</f>
        <v>2026</v>
      </c>
      <c r="E107" s="174">
        <f t="shared" ref="E107:AQ107" si="38">D107+1</f>
        <v>2027</v>
      </c>
      <c r="F107" s="174">
        <f t="shared" si="38"/>
        <v>2028</v>
      </c>
      <c r="G107" s="174">
        <f t="shared" si="38"/>
        <v>2029</v>
      </c>
      <c r="H107" s="174">
        <f t="shared" si="38"/>
        <v>2030</v>
      </c>
      <c r="I107" s="174">
        <f t="shared" si="38"/>
        <v>2031</v>
      </c>
      <c r="J107" s="174">
        <f t="shared" si="38"/>
        <v>2032</v>
      </c>
      <c r="K107" s="174">
        <f t="shared" si="38"/>
        <v>2033</v>
      </c>
      <c r="L107" s="174">
        <f t="shared" si="38"/>
        <v>2034</v>
      </c>
      <c r="M107" s="174">
        <f t="shared" si="38"/>
        <v>2035</v>
      </c>
      <c r="N107" s="174">
        <f t="shared" si="38"/>
        <v>2036</v>
      </c>
      <c r="O107" s="174">
        <f t="shared" si="38"/>
        <v>2037</v>
      </c>
      <c r="P107" s="174">
        <f t="shared" si="38"/>
        <v>2038</v>
      </c>
      <c r="Q107" s="174">
        <f t="shared" si="38"/>
        <v>2039</v>
      </c>
      <c r="R107" s="174">
        <f t="shared" si="38"/>
        <v>2040</v>
      </c>
      <c r="S107" s="174">
        <f t="shared" si="38"/>
        <v>2041</v>
      </c>
      <c r="T107" s="174">
        <f t="shared" si="38"/>
        <v>2042</v>
      </c>
      <c r="U107" s="174">
        <f t="shared" si="38"/>
        <v>2043</v>
      </c>
      <c r="V107" s="174">
        <f t="shared" si="38"/>
        <v>2044</v>
      </c>
      <c r="W107" s="174">
        <f t="shared" si="38"/>
        <v>2045</v>
      </c>
      <c r="X107" s="174">
        <f t="shared" si="38"/>
        <v>2046</v>
      </c>
      <c r="Y107" s="174">
        <f t="shared" si="38"/>
        <v>2047</v>
      </c>
      <c r="Z107" s="174">
        <f t="shared" si="38"/>
        <v>2048</v>
      </c>
      <c r="AA107" s="174">
        <f t="shared" si="38"/>
        <v>2049</v>
      </c>
      <c r="AB107" s="174">
        <f t="shared" si="38"/>
        <v>2050</v>
      </c>
      <c r="AC107" s="174">
        <f t="shared" si="38"/>
        <v>2051</v>
      </c>
      <c r="AD107" s="174">
        <f t="shared" si="38"/>
        <v>2052</v>
      </c>
      <c r="AE107" s="174">
        <f t="shared" si="38"/>
        <v>2053</v>
      </c>
      <c r="AF107" s="174">
        <f t="shared" si="38"/>
        <v>2054</v>
      </c>
      <c r="AG107" s="174">
        <f t="shared" si="38"/>
        <v>2055</v>
      </c>
      <c r="AH107" s="174">
        <f t="shared" si="38"/>
        <v>2056</v>
      </c>
      <c r="AI107" s="174">
        <f t="shared" si="38"/>
        <v>2057</v>
      </c>
      <c r="AJ107" s="174">
        <f t="shared" si="38"/>
        <v>2058</v>
      </c>
      <c r="AK107" s="174">
        <f t="shared" si="38"/>
        <v>2059</v>
      </c>
      <c r="AL107" s="174">
        <f t="shared" si="38"/>
        <v>2060</v>
      </c>
      <c r="AM107" s="174">
        <f t="shared" si="38"/>
        <v>2061</v>
      </c>
      <c r="AN107" s="174">
        <f t="shared" si="38"/>
        <v>2062</v>
      </c>
      <c r="AO107" s="174">
        <f t="shared" si="38"/>
        <v>2063</v>
      </c>
      <c r="AP107" s="174">
        <f t="shared" si="38"/>
        <v>2064</v>
      </c>
      <c r="AQ107" s="174">
        <f t="shared" si="38"/>
        <v>2065</v>
      </c>
      <c r="AT107" s="160"/>
      <c r="AU107" s="160"/>
      <c r="AV107" s="160"/>
      <c r="AW107" s="160"/>
      <c r="AX107" s="160"/>
      <c r="AY107" s="160"/>
      <c r="AZ107" s="160"/>
      <c r="BA107" s="160"/>
      <c r="BB107" s="160"/>
      <c r="BC107" s="160"/>
      <c r="BD107" s="160"/>
      <c r="BE107" s="160"/>
      <c r="BF107" s="160"/>
      <c r="BG107" s="160"/>
    </row>
    <row r="108" spans="1:71" ht="12.75" x14ac:dyDescent="0.2">
      <c r="A108" s="175" t="s">
        <v>336</v>
      </c>
      <c r="B108" s="176"/>
      <c r="C108" s="176">
        <f>C109*$B$111*C112</f>
        <v>0</v>
      </c>
      <c r="D108" s="176">
        <f>D109*$B$111*D112</f>
        <v>1026527.2716599999</v>
      </c>
      <c r="E108" s="176">
        <f t="shared" ref="E108:AP108" si="39">E109*$B$111*E112</f>
        <v>2192274.8822099995</v>
      </c>
      <c r="F108" s="176">
        <f t="shared" si="39"/>
        <v>3404553.8519999995</v>
      </c>
      <c r="G108" s="176">
        <f t="shared" si="39"/>
        <v>3540740.5349999997</v>
      </c>
      <c r="H108" s="176">
        <f t="shared" si="39"/>
        <v>3540740.5349999997</v>
      </c>
      <c r="I108" s="176">
        <f t="shared" si="39"/>
        <v>3540740.5349999997</v>
      </c>
      <c r="J108" s="176">
        <f t="shared" si="39"/>
        <v>3540740.5349999997</v>
      </c>
      <c r="K108" s="176">
        <f t="shared" si="39"/>
        <v>3540740.5349999997</v>
      </c>
      <c r="L108" s="176">
        <f t="shared" si="39"/>
        <v>3540740.5349999997</v>
      </c>
      <c r="M108" s="176">
        <f t="shared" si="39"/>
        <v>3540740.5349999997</v>
      </c>
      <c r="N108" s="176">
        <f t="shared" si="39"/>
        <v>3540740.5349999997</v>
      </c>
      <c r="O108" s="176">
        <f t="shared" si="39"/>
        <v>3540740.5349999997</v>
      </c>
      <c r="P108" s="176">
        <f t="shared" si="39"/>
        <v>3540740.5349999997</v>
      </c>
      <c r="Q108" s="176">
        <f t="shared" si="39"/>
        <v>3540740.5349999997</v>
      </c>
      <c r="R108" s="176">
        <f t="shared" si="39"/>
        <v>3540740.5349999997</v>
      </c>
      <c r="S108" s="176">
        <f t="shared" si="39"/>
        <v>3540740.5349999997</v>
      </c>
      <c r="T108" s="176">
        <f t="shared" si="39"/>
        <v>3540740.5349999997</v>
      </c>
      <c r="U108" s="176">
        <f t="shared" si="39"/>
        <v>3540740.5349999997</v>
      </c>
      <c r="V108" s="176">
        <f t="shared" si="39"/>
        <v>3540740.5349999997</v>
      </c>
      <c r="W108" s="176">
        <f t="shared" si="39"/>
        <v>3540740.5349999997</v>
      </c>
      <c r="X108" s="176">
        <f t="shared" si="39"/>
        <v>3540740.5349999997</v>
      </c>
      <c r="Y108" s="176">
        <f t="shared" si="39"/>
        <v>3540740.5349999997</v>
      </c>
      <c r="Z108" s="176">
        <f t="shared" si="39"/>
        <v>3540740.5349999997</v>
      </c>
      <c r="AA108" s="176">
        <f t="shared" si="39"/>
        <v>3540740.5349999997</v>
      </c>
      <c r="AB108" s="176">
        <f t="shared" si="39"/>
        <v>3540740.5349999997</v>
      </c>
      <c r="AC108" s="176">
        <f t="shared" si="39"/>
        <v>3540740.5349999997</v>
      </c>
      <c r="AD108" s="176">
        <f t="shared" si="39"/>
        <v>3540740.5349999997</v>
      </c>
      <c r="AE108" s="176">
        <f t="shared" si="39"/>
        <v>3540740.5349999997</v>
      </c>
      <c r="AF108" s="176">
        <f t="shared" si="39"/>
        <v>3540740.5349999997</v>
      </c>
      <c r="AG108" s="176">
        <f t="shared" si="39"/>
        <v>3540740.5349999997</v>
      </c>
      <c r="AH108" s="176">
        <f t="shared" si="39"/>
        <v>3540740.5349999997</v>
      </c>
      <c r="AI108" s="176">
        <f t="shared" si="39"/>
        <v>3540740.5349999997</v>
      </c>
      <c r="AJ108" s="176">
        <f t="shared" si="39"/>
        <v>3540740.5349999997</v>
      </c>
      <c r="AK108" s="176">
        <f t="shared" si="39"/>
        <v>3540740.5349999997</v>
      </c>
      <c r="AL108" s="176">
        <f t="shared" si="39"/>
        <v>3540740.5349999997</v>
      </c>
      <c r="AM108" s="176">
        <f t="shared" si="39"/>
        <v>3540740.5349999997</v>
      </c>
      <c r="AN108" s="176">
        <f t="shared" si="39"/>
        <v>3540740.5349999997</v>
      </c>
      <c r="AO108" s="176">
        <f t="shared" si="39"/>
        <v>3540740.5349999997</v>
      </c>
      <c r="AP108" s="176">
        <f t="shared" si="39"/>
        <v>3540740.5349999997</v>
      </c>
      <c r="AQ108" s="176">
        <f>AQ109*$B$111*AQ112</f>
        <v>7081481.0699999994</v>
      </c>
      <c r="AT108" s="160"/>
      <c r="AU108" s="160"/>
      <c r="AV108" s="160"/>
      <c r="AW108" s="160"/>
      <c r="AX108" s="160"/>
      <c r="AY108" s="160"/>
      <c r="AZ108" s="160"/>
      <c r="BA108" s="160"/>
      <c r="BB108" s="160"/>
      <c r="BC108" s="160"/>
      <c r="BD108" s="160"/>
      <c r="BE108" s="160"/>
      <c r="BF108" s="160"/>
      <c r="BG108" s="160"/>
    </row>
    <row r="109" spans="1:71" ht="12.75" x14ac:dyDescent="0.2">
      <c r="A109" s="175" t="s">
        <v>337</v>
      </c>
      <c r="B109" s="174"/>
      <c r="C109" s="174">
        <f>B109+$I$120*C113</f>
        <v>0</v>
      </c>
      <c r="D109" s="174">
        <f>C109+$I$120*D113</f>
        <v>7.7549999999999994E-2</v>
      </c>
      <c r="E109" s="174">
        <f t="shared" ref="E109:AQ109" si="40">D109+$I$120*E113</f>
        <v>0.15744999999999998</v>
      </c>
      <c r="F109" s="174">
        <f t="shared" si="40"/>
        <v>0.23499999999999999</v>
      </c>
      <c r="G109" s="174">
        <f t="shared" si="40"/>
        <v>0.23499999999999999</v>
      </c>
      <c r="H109" s="174">
        <f t="shared" si="40"/>
        <v>0.23499999999999999</v>
      </c>
      <c r="I109" s="174">
        <f t="shared" si="40"/>
        <v>0.23499999999999999</v>
      </c>
      <c r="J109" s="174">
        <f t="shared" si="40"/>
        <v>0.23499999999999999</v>
      </c>
      <c r="K109" s="174">
        <f t="shared" si="40"/>
        <v>0.23499999999999999</v>
      </c>
      <c r="L109" s="174">
        <f t="shared" si="40"/>
        <v>0.23499999999999999</v>
      </c>
      <c r="M109" s="174">
        <f t="shared" si="40"/>
        <v>0.23499999999999999</v>
      </c>
      <c r="N109" s="174">
        <f t="shared" si="40"/>
        <v>0.23499999999999999</v>
      </c>
      <c r="O109" s="174">
        <f t="shared" si="40"/>
        <v>0.23499999999999999</v>
      </c>
      <c r="P109" s="174">
        <f t="shared" si="40"/>
        <v>0.23499999999999999</v>
      </c>
      <c r="Q109" s="174">
        <f t="shared" si="40"/>
        <v>0.23499999999999999</v>
      </c>
      <c r="R109" s="174">
        <f t="shared" si="40"/>
        <v>0.23499999999999999</v>
      </c>
      <c r="S109" s="174">
        <f t="shared" si="40"/>
        <v>0.23499999999999999</v>
      </c>
      <c r="T109" s="174">
        <f t="shared" si="40"/>
        <v>0.23499999999999999</v>
      </c>
      <c r="U109" s="174">
        <f t="shared" si="40"/>
        <v>0.23499999999999999</v>
      </c>
      <c r="V109" s="174">
        <f t="shared" si="40"/>
        <v>0.23499999999999999</v>
      </c>
      <c r="W109" s="174">
        <f t="shared" si="40"/>
        <v>0.23499999999999999</v>
      </c>
      <c r="X109" s="174">
        <f t="shared" si="40"/>
        <v>0.23499999999999999</v>
      </c>
      <c r="Y109" s="174">
        <f t="shared" si="40"/>
        <v>0.23499999999999999</v>
      </c>
      <c r="Z109" s="174">
        <f t="shared" si="40"/>
        <v>0.23499999999999999</v>
      </c>
      <c r="AA109" s="174">
        <f t="shared" si="40"/>
        <v>0.23499999999999999</v>
      </c>
      <c r="AB109" s="174">
        <f t="shared" si="40"/>
        <v>0.23499999999999999</v>
      </c>
      <c r="AC109" s="174">
        <f t="shared" si="40"/>
        <v>0.23499999999999999</v>
      </c>
      <c r="AD109" s="174">
        <f t="shared" si="40"/>
        <v>0.23499999999999999</v>
      </c>
      <c r="AE109" s="174">
        <f t="shared" si="40"/>
        <v>0.23499999999999999</v>
      </c>
      <c r="AF109" s="174">
        <f t="shared" si="40"/>
        <v>0.23499999999999999</v>
      </c>
      <c r="AG109" s="174">
        <f t="shared" si="40"/>
        <v>0.23499999999999999</v>
      </c>
      <c r="AH109" s="174">
        <f t="shared" si="40"/>
        <v>0.23499999999999999</v>
      </c>
      <c r="AI109" s="174">
        <f t="shared" si="40"/>
        <v>0.23499999999999999</v>
      </c>
      <c r="AJ109" s="174">
        <f t="shared" si="40"/>
        <v>0.23499999999999999</v>
      </c>
      <c r="AK109" s="174">
        <f t="shared" si="40"/>
        <v>0.23499999999999999</v>
      </c>
      <c r="AL109" s="174">
        <f t="shared" si="40"/>
        <v>0.23499999999999999</v>
      </c>
      <c r="AM109" s="174">
        <f t="shared" si="40"/>
        <v>0.23499999999999999</v>
      </c>
      <c r="AN109" s="174">
        <f t="shared" si="40"/>
        <v>0.23499999999999999</v>
      </c>
      <c r="AO109" s="174">
        <f t="shared" si="40"/>
        <v>0.23499999999999999</v>
      </c>
      <c r="AP109" s="174">
        <f t="shared" si="40"/>
        <v>0.23499999999999999</v>
      </c>
      <c r="AQ109" s="174">
        <f t="shared" si="40"/>
        <v>0.47</v>
      </c>
      <c r="AT109" s="160"/>
      <c r="AU109" s="160"/>
      <c r="AV109" s="160"/>
      <c r="AW109" s="160"/>
      <c r="AX109" s="160"/>
      <c r="AY109" s="160"/>
      <c r="AZ109" s="160"/>
      <c r="BA109" s="160"/>
      <c r="BB109" s="160"/>
      <c r="BC109" s="160"/>
      <c r="BD109" s="160"/>
      <c r="BE109" s="160"/>
      <c r="BF109" s="160"/>
      <c r="BG109" s="160"/>
    </row>
    <row r="110" spans="1:71" ht="12.75" x14ac:dyDescent="0.2">
      <c r="A110" s="175" t="s">
        <v>338</v>
      </c>
      <c r="B110" s="177">
        <v>0.93</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c r="AM110" s="174"/>
      <c r="AN110" s="174"/>
      <c r="AO110" s="174"/>
      <c r="AP110" s="174"/>
      <c r="AQ110" s="174"/>
      <c r="AT110" s="160"/>
      <c r="AU110" s="160"/>
      <c r="AV110" s="160"/>
      <c r="AW110" s="160"/>
      <c r="AX110" s="160"/>
      <c r="AY110" s="160"/>
      <c r="AZ110" s="160"/>
      <c r="BA110" s="160"/>
      <c r="BB110" s="160"/>
      <c r="BC110" s="160"/>
      <c r="BD110" s="160"/>
      <c r="BE110" s="160"/>
      <c r="BF110" s="160"/>
      <c r="BG110" s="160"/>
    </row>
    <row r="111" spans="1:71" ht="12.75" x14ac:dyDescent="0.2">
      <c r="A111" s="175" t="s">
        <v>339</v>
      </c>
      <c r="B111" s="177">
        <v>4380</v>
      </c>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Q111" s="174"/>
      <c r="AT111" s="160"/>
      <c r="AU111" s="160"/>
      <c r="AV111" s="160"/>
      <c r="AW111" s="160"/>
      <c r="AX111" s="160"/>
      <c r="AY111" s="160"/>
      <c r="AZ111" s="160"/>
      <c r="BA111" s="160"/>
      <c r="BB111" s="160"/>
      <c r="BC111" s="160"/>
      <c r="BD111" s="160"/>
      <c r="BE111" s="160"/>
      <c r="BF111" s="160"/>
      <c r="BG111" s="160"/>
    </row>
    <row r="112" spans="1:71" ht="12.75" x14ac:dyDescent="0.2">
      <c r="A112" s="178" t="s">
        <v>340</v>
      </c>
      <c r="B112" s="179">
        <v>2449.0500000000002</v>
      </c>
      <c r="C112" s="179">
        <v>2750.9</v>
      </c>
      <c r="D112" s="179">
        <v>3022.14</v>
      </c>
      <c r="E112" s="179">
        <v>3178.91</v>
      </c>
      <c r="F112" s="179">
        <v>3307.64</v>
      </c>
      <c r="G112" s="179">
        <v>3439.95</v>
      </c>
      <c r="H112" s="180">
        <f>G112</f>
        <v>3439.95</v>
      </c>
      <c r="I112" s="180">
        <f t="shared" ref="I112:AP112" si="41">H112</f>
        <v>3439.95</v>
      </c>
      <c r="J112" s="180">
        <f t="shared" si="41"/>
        <v>3439.95</v>
      </c>
      <c r="K112" s="180">
        <f t="shared" si="41"/>
        <v>3439.95</v>
      </c>
      <c r="L112" s="180">
        <f t="shared" si="41"/>
        <v>3439.95</v>
      </c>
      <c r="M112" s="180">
        <f t="shared" si="41"/>
        <v>3439.95</v>
      </c>
      <c r="N112" s="180">
        <f t="shared" si="41"/>
        <v>3439.95</v>
      </c>
      <c r="O112" s="180">
        <f t="shared" si="41"/>
        <v>3439.95</v>
      </c>
      <c r="P112" s="180">
        <f t="shared" si="41"/>
        <v>3439.95</v>
      </c>
      <c r="Q112" s="180">
        <f t="shared" si="41"/>
        <v>3439.95</v>
      </c>
      <c r="R112" s="180">
        <f t="shared" si="41"/>
        <v>3439.95</v>
      </c>
      <c r="S112" s="180">
        <f t="shared" si="41"/>
        <v>3439.95</v>
      </c>
      <c r="T112" s="180">
        <f t="shared" si="41"/>
        <v>3439.95</v>
      </c>
      <c r="U112" s="180">
        <f t="shared" si="41"/>
        <v>3439.95</v>
      </c>
      <c r="V112" s="180">
        <f t="shared" si="41"/>
        <v>3439.95</v>
      </c>
      <c r="W112" s="180">
        <f t="shared" si="41"/>
        <v>3439.95</v>
      </c>
      <c r="X112" s="180">
        <f t="shared" si="41"/>
        <v>3439.95</v>
      </c>
      <c r="Y112" s="180">
        <f t="shared" si="41"/>
        <v>3439.95</v>
      </c>
      <c r="Z112" s="180">
        <f t="shared" si="41"/>
        <v>3439.95</v>
      </c>
      <c r="AA112" s="180">
        <f t="shared" si="41"/>
        <v>3439.95</v>
      </c>
      <c r="AB112" s="180">
        <f t="shared" si="41"/>
        <v>3439.95</v>
      </c>
      <c r="AC112" s="180">
        <f t="shared" si="41"/>
        <v>3439.95</v>
      </c>
      <c r="AD112" s="180">
        <f t="shared" si="41"/>
        <v>3439.95</v>
      </c>
      <c r="AE112" s="180">
        <f t="shared" si="41"/>
        <v>3439.95</v>
      </c>
      <c r="AF112" s="180">
        <f t="shared" si="41"/>
        <v>3439.95</v>
      </c>
      <c r="AG112" s="180">
        <f t="shared" si="41"/>
        <v>3439.95</v>
      </c>
      <c r="AH112" s="180">
        <f t="shared" si="41"/>
        <v>3439.95</v>
      </c>
      <c r="AI112" s="180">
        <f t="shared" si="41"/>
        <v>3439.95</v>
      </c>
      <c r="AJ112" s="180">
        <f t="shared" si="41"/>
        <v>3439.95</v>
      </c>
      <c r="AK112" s="180">
        <f t="shared" si="41"/>
        <v>3439.95</v>
      </c>
      <c r="AL112" s="180">
        <f t="shared" si="41"/>
        <v>3439.95</v>
      </c>
      <c r="AM112" s="180">
        <f t="shared" si="41"/>
        <v>3439.95</v>
      </c>
      <c r="AN112" s="180">
        <f t="shared" si="41"/>
        <v>3439.95</v>
      </c>
      <c r="AO112" s="180">
        <f t="shared" si="41"/>
        <v>3439.95</v>
      </c>
      <c r="AP112" s="180">
        <f t="shared" si="41"/>
        <v>3439.95</v>
      </c>
      <c r="AQ112" s="180">
        <f>AP112</f>
        <v>3439.95</v>
      </c>
      <c r="AT112" s="160"/>
      <c r="AU112" s="160"/>
      <c r="AV112" s="160"/>
      <c r="AW112" s="160"/>
      <c r="AX112" s="160"/>
      <c r="AY112" s="160"/>
      <c r="AZ112" s="160"/>
      <c r="BA112" s="160"/>
      <c r="BB112" s="160"/>
      <c r="BC112" s="160"/>
      <c r="BD112" s="160"/>
      <c r="BE112" s="160"/>
      <c r="BF112" s="160"/>
      <c r="BG112" s="160"/>
    </row>
    <row r="113" spans="1:71" ht="15" x14ac:dyDescent="0.2">
      <c r="A113" s="181" t="s">
        <v>341</v>
      </c>
      <c r="B113" s="182">
        <v>0</v>
      </c>
      <c r="C113" s="183">
        <v>0</v>
      </c>
      <c r="D113" s="183">
        <v>0.33</v>
      </c>
      <c r="E113" s="183">
        <v>0.34</v>
      </c>
      <c r="F113" s="184">
        <v>0.33</v>
      </c>
      <c r="G113" s="182">
        <v>0</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Q113" s="182">
        <v>1</v>
      </c>
      <c r="AT113" s="160"/>
      <c r="AU113" s="160"/>
      <c r="AV113" s="160"/>
      <c r="AW113" s="160"/>
      <c r="AX113" s="160"/>
      <c r="AY113" s="160"/>
      <c r="AZ113" s="160"/>
      <c r="BA113" s="160"/>
      <c r="BB113" s="160"/>
      <c r="BC113" s="160"/>
      <c r="BD113" s="160"/>
      <c r="BE113" s="160"/>
      <c r="BF113" s="160"/>
      <c r="BG113" s="160"/>
    </row>
    <row r="114" spans="1:71" ht="12.75" x14ac:dyDescent="0.2">
      <c r="A114" s="171"/>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row>
    <row r="115" spans="1:71" ht="12.75" x14ac:dyDescent="0.2">
      <c r="A115" s="171"/>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row>
    <row r="116" spans="1:71" ht="12.75" x14ac:dyDescent="0.2">
      <c r="A116" s="172"/>
      <c r="B116" s="439" t="s">
        <v>342</v>
      </c>
      <c r="C116" s="440"/>
      <c r="D116" s="439" t="s">
        <v>343</v>
      </c>
      <c r="E116" s="440"/>
      <c r="F116" s="172"/>
      <c r="G116" s="172"/>
      <c r="H116" s="172"/>
      <c r="I116" s="172"/>
      <c r="J116" s="172"/>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x14ac:dyDescent="0.2">
      <c r="A117" s="175" t="s">
        <v>344</v>
      </c>
      <c r="B117" s="185"/>
      <c r="C117" s="172" t="s">
        <v>345</v>
      </c>
      <c r="D117" s="185">
        <f>'3.1. паспорт Техсостояние ПС'!O24</f>
        <v>0</v>
      </c>
      <c r="E117" s="172" t="s">
        <v>345</v>
      </c>
      <c r="F117" s="172"/>
      <c r="G117" s="172"/>
      <c r="H117" s="172"/>
      <c r="I117" s="172"/>
      <c r="J117" s="172"/>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25.5" x14ac:dyDescent="0.2">
      <c r="A118" s="175" t="s">
        <v>344</v>
      </c>
      <c r="B118" s="172">
        <f>$B$110*B117</f>
        <v>0</v>
      </c>
      <c r="C118" s="172" t="s">
        <v>346</v>
      </c>
      <c r="D118" s="172">
        <f>$B$110*D117</f>
        <v>0</v>
      </c>
      <c r="E118" s="172" t="s">
        <v>346</v>
      </c>
      <c r="F118" s="175" t="s">
        <v>347</v>
      </c>
      <c r="G118" s="172">
        <f>D117-B117</f>
        <v>0</v>
      </c>
      <c r="H118" s="172" t="s">
        <v>345</v>
      </c>
      <c r="I118" s="172">
        <f>$B$110*G118</f>
        <v>0</v>
      </c>
      <c r="J118" s="172" t="s">
        <v>346</v>
      </c>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25.5" x14ac:dyDescent="0.2">
      <c r="A119" s="172"/>
      <c r="B119" s="172"/>
      <c r="C119" s="172"/>
      <c r="D119" s="172"/>
      <c r="E119" s="172"/>
      <c r="F119" s="175" t="s">
        <v>348</v>
      </c>
      <c r="G119" s="172">
        <f>I119/$B$110</f>
        <v>0.25268817204301075</v>
      </c>
      <c r="H119" s="172" t="s">
        <v>345</v>
      </c>
      <c r="I119" s="185">
        <f>'2. паспорт  ТП'!H23</f>
        <v>0.23499999999999999</v>
      </c>
      <c r="J119" s="172" t="s">
        <v>346</v>
      </c>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38.25" x14ac:dyDescent="0.2">
      <c r="A120" s="186"/>
      <c r="B120" s="187"/>
      <c r="C120" s="187"/>
      <c r="D120" s="187"/>
      <c r="E120" s="187"/>
      <c r="F120" s="188" t="s">
        <v>349</v>
      </c>
      <c r="G120" s="172">
        <f>G118</f>
        <v>0</v>
      </c>
      <c r="H120" s="172" t="s">
        <v>345</v>
      </c>
      <c r="I120" s="177">
        <f>I119+I118</f>
        <v>0.23499999999999999</v>
      </c>
      <c r="J120" s="172" t="s">
        <v>346</v>
      </c>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12.75" x14ac:dyDescent="0.2">
      <c r="A121" s="189"/>
      <c r="B121" s="73"/>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x14ac:dyDescent="0.2">
      <c r="A122" s="190" t="s">
        <v>350</v>
      </c>
      <c r="B122" s="191">
        <f>'6.2. Паспорт фин осв ввод'!C24</f>
        <v>1.1671712400000001</v>
      </c>
      <c r="C122" s="73"/>
      <c r="D122" s="441" t="s">
        <v>267</v>
      </c>
      <c r="E122" s="192" t="s">
        <v>351</v>
      </c>
      <c r="F122" s="193">
        <v>35</v>
      </c>
      <c r="G122" s="442" t="s">
        <v>352</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x14ac:dyDescent="0.2">
      <c r="A123" s="190" t="s">
        <v>267</v>
      </c>
      <c r="B123" s="194">
        <v>30</v>
      </c>
      <c r="C123" s="73"/>
      <c r="D123" s="441"/>
      <c r="E123" s="192" t="s">
        <v>148</v>
      </c>
      <c r="F123" s="193">
        <v>30</v>
      </c>
      <c r="G123" s="442"/>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x14ac:dyDescent="0.2">
      <c r="A124" s="190" t="s">
        <v>353</v>
      </c>
      <c r="B124" s="194" t="s">
        <v>354</v>
      </c>
      <c r="C124" s="195" t="s">
        <v>355</v>
      </c>
      <c r="D124" s="441"/>
      <c r="E124" s="192" t="s">
        <v>356</v>
      </c>
      <c r="F124" s="193">
        <v>30</v>
      </c>
      <c r="G124" s="442"/>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x14ac:dyDescent="0.2">
      <c r="A125" s="196" t="s">
        <v>91</v>
      </c>
      <c r="B125" s="197">
        <f>'2. паспорт  ТП'!S23</f>
        <v>0.54211792999999997</v>
      </c>
      <c r="C125" s="195"/>
      <c r="D125" s="441"/>
      <c r="E125" s="192" t="s">
        <v>357</v>
      </c>
      <c r="F125" s="193">
        <v>30</v>
      </c>
      <c r="G125" s="442"/>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x14ac:dyDescent="0.2">
      <c r="A126" s="190" t="s">
        <v>358</v>
      </c>
      <c r="B126" s="198">
        <f>$B$122*1000*1000</f>
        <v>1167171.2400000002</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x14ac:dyDescent="0.2">
      <c r="A127" s="190" t="s">
        <v>359</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x14ac:dyDescent="0.2">
      <c r="A129" s="190" t="s">
        <v>360</v>
      </c>
      <c r="B129" s="201">
        <v>0.1371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x14ac:dyDescent="0.2">
      <c r="A130" s="202"/>
      <c r="B130" s="20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x14ac:dyDescent="0.2">
      <c r="A131" s="365"/>
      <c r="B131" s="366">
        <v>2024</v>
      </c>
      <c r="C131" s="366">
        <v>2025</v>
      </c>
      <c r="D131" s="366">
        <v>2026</v>
      </c>
      <c r="E131" s="366">
        <v>2027</v>
      </c>
      <c r="F131" s="366">
        <v>2028</v>
      </c>
      <c r="G131" s="366">
        <v>2029</v>
      </c>
      <c r="H131" s="36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x14ac:dyDescent="0.2">
      <c r="A132" s="367" t="s">
        <v>340</v>
      </c>
      <c r="B132" s="368">
        <v>2449.0500000000002</v>
      </c>
      <c r="C132" s="369">
        <v>2769.1203235763874</v>
      </c>
      <c r="D132" s="369">
        <v>3093.1622627317265</v>
      </c>
      <c r="E132" s="369">
        <v>3737.7509009779374</v>
      </c>
      <c r="F132" s="369">
        <v>4217.4593621602853</v>
      </c>
      <c r="G132" s="369">
        <v>4535.9042897605668</v>
      </c>
      <c r="H132" s="369">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x14ac:dyDescent="0.2">
      <c r="A134" s="190" t="s">
        <v>361</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x14ac:dyDescent="0.2">
      <c r="A135" s="190"/>
      <c r="B135" s="204">
        <v>2025</v>
      </c>
      <c r="C135" s="204">
        <f>B135+1</f>
        <v>2026</v>
      </c>
      <c r="D135" s="204">
        <f t="shared" ref="D135:AY135" si="42">C135+1</f>
        <v>2027</v>
      </c>
      <c r="E135" s="204">
        <f t="shared" si="42"/>
        <v>2028</v>
      </c>
      <c r="F135" s="204">
        <f t="shared" si="42"/>
        <v>2029</v>
      </c>
      <c r="G135" s="204">
        <f t="shared" si="42"/>
        <v>2030</v>
      </c>
      <c r="H135" s="204">
        <f t="shared" si="42"/>
        <v>2031</v>
      </c>
      <c r="I135" s="204">
        <f t="shared" si="42"/>
        <v>2032</v>
      </c>
      <c r="J135" s="204">
        <f t="shared" si="42"/>
        <v>2033</v>
      </c>
      <c r="K135" s="204">
        <f t="shared" si="42"/>
        <v>2034</v>
      </c>
      <c r="L135" s="204">
        <f t="shared" si="42"/>
        <v>2035</v>
      </c>
      <c r="M135" s="204">
        <f t="shared" si="42"/>
        <v>2036</v>
      </c>
      <c r="N135" s="204">
        <f t="shared" si="42"/>
        <v>2037</v>
      </c>
      <c r="O135" s="204">
        <f t="shared" si="42"/>
        <v>2038</v>
      </c>
      <c r="P135" s="204">
        <f t="shared" si="42"/>
        <v>2039</v>
      </c>
      <c r="Q135" s="204">
        <f t="shared" si="42"/>
        <v>2040</v>
      </c>
      <c r="R135" s="204">
        <f t="shared" si="42"/>
        <v>2041</v>
      </c>
      <c r="S135" s="204">
        <f t="shared" si="42"/>
        <v>2042</v>
      </c>
      <c r="T135" s="204">
        <f t="shared" si="42"/>
        <v>2043</v>
      </c>
      <c r="U135" s="204">
        <f t="shared" si="42"/>
        <v>2044</v>
      </c>
      <c r="V135" s="204">
        <f t="shared" si="42"/>
        <v>2045</v>
      </c>
      <c r="W135" s="204">
        <f t="shared" si="42"/>
        <v>2046</v>
      </c>
      <c r="X135" s="204">
        <f t="shared" si="42"/>
        <v>2047</v>
      </c>
      <c r="Y135" s="204">
        <f t="shared" si="42"/>
        <v>2048</v>
      </c>
      <c r="Z135" s="204">
        <f t="shared" si="42"/>
        <v>2049</v>
      </c>
      <c r="AA135" s="204">
        <f t="shared" si="42"/>
        <v>2050</v>
      </c>
      <c r="AB135" s="204">
        <f t="shared" si="42"/>
        <v>2051</v>
      </c>
      <c r="AC135" s="204">
        <f t="shared" si="42"/>
        <v>2052</v>
      </c>
      <c r="AD135" s="204">
        <f t="shared" si="42"/>
        <v>2053</v>
      </c>
      <c r="AE135" s="204">
        <f t="shared" si="42"/>
        <v>2054</v>
      </c>
      <c r="AF135" s="204">
        <f t="shared" si="42"/>
        <v>2055</v>
      </c>
      <c r="AG135" s="204">
        <f t="shared" si="42"/>
        <v>2056</v>
      </c>
      <c r="AH135" s="204">
        <f t="shared" si="42"/>
        <v>2057</v>
      </c>
      <c r="AI135" s="204">
        <f t="shared" si="42"/>
        <v>2058</v>
      </c>
      <c r="AJ135" s="204">
        <f t="shared" si="42"/>
        <v>2059</v>
      </c>
      <c r="AK135" s="204">
        <f t="shared" si="42"/>
        <v>2060</v>
      </c>
      <c r="AL135" s="204">
        <f t="shared" si="42"/>
        <v>2061</v>
      </c>
      <c r="AM135" s="204">
        <f t="shared" si="42"/>
        <v>2062</v>
      </c>
      <c r="AN135" s="204">
        <f t="shared" si="42"/>
        <v>2063</v>
      </c>
      <c r="AO135" s="204">
        <f t="shared" si="42"/>
        <v>2064</v>
      </c>
      <c r="AP135" s="204">
        <f t="shared" si="42"/>
        <v>2065</v>
      </c>
      <c r="AQ135" s="204">
        <f t="shared" si="42"/>
        <v>2066</v>
      </c>
      <c r="AR135" s="204">
        <f t="shared" si="42"/>
        <v>2067</v>
      </c>
      <c r="AS135" s="204">
        <f t="shared" si="42"/>
        <v>2068</v>
      </c>
      <c r="AT135" s="204">
        <f t="shared" si="42"/>
        <v>2069</v>
      </c>
      <c r="AU135" s="204">
        <f t="shared" si="42"/>
        <v>2070</v>
      </c>
      <c r="AV135" s="204">
        <f t="shared" si="42"/>
        <v>2071</v>
      </c>
      <c r="AW135" s="204">
        <f t="shared" si="42"/>
        <v>2072</v>
      </c>
      <c r="AX135" s="204">
        <f t="shared" si="42"/>
        <v>2073</v>
      </c>
      <c r="AY135" s="204">
        <f t="shared" si="42"/>
        <v>2074</v>
      </c>
    </row>
    <row r="136" spans="1:51" ht="12.75" x14ac:dyDescent="0.2">
      <c r="A136" s="190" t="s">
        <v>362</v>
      </c>
      <c r="B136" s="370">
        <v>7.3999999999999996E-2</v>
      </c>
      <c r="C136" s="370">
        <v>5.5E-2</v>
      </c>
      <c r="D136" s="370">
        <v>4.1000000000000002E-2</v>
      </c>
      <c r="E136" s="370">
        <v>4.1000000000000002E-2</v>
      </c>
      <c r="F136" s="371">
        <v>4.1000000000000002E-2</v>
      </c>
      <c r="G136" s="371">
        <v>4.1000000000000002E-2</v>
      </c>
      <c r="H136" s="371">
        <v>4.1000000000000002E-2</v>
      </c>
      <c r="I136" s="205">
        <f t="shared" ref="I136:AY136" si="43">H136</f>
        <v>4.1000000000000002E-2</v>
      </c>
      <c r="J136" s="205">
        <f t="shared" si="43"/>
        <v>4.1000000000000002E-2</v>
      </c>
      <c r="K136" s="205">
        <f t="shared" si="43"/>
        <v>4.1000000000000002E-2</v>
      </c>
      <c r="L136" s="205">
        <f t="shared" si="43"/>
        <v>4.1000000000000002E-2</v>
      </c>
      <c r="M136" s="205">
        <f t="shared" si="43"/>
        <v>4.1000000000000002E-2</v>
      </c>
      <c r="N136" s="205">
        <f t="shared" si="43"/>
        <v>4.1000000000000002E-2</v>
      </c>
      <c r="O136" s="205">
        <f t="shared" si="43"/>
        <v>4.1000000000000002E-2</v>
      </c>
      <c r="P136" s="205">
        <f t="shared" si="43"/>
        <v>4.1000000000000002E-2</v>
      </c>
      <c r="Q136" s="205">
        <f t="shared" si="43"/>
        <v>4.1000000000000002E-2</v>
      </c>
      <c r="R136" s="205">
        <f t="shared" si="43"/>
        <v>4.1000000000000002E-2</v>
      </c>
      <c r="S136" s="205">
        <f t="shared" si="43"/>
        <v>4.1000000000000002E-2</v>
      </c>
      <c r="T136" s="205">
        <f t="shared" si="43"/>
        <v>4.1000000000000002E-2</v>
      </c>
      <c r="U136" s="205">
        <f t="shared" si="43"/>
        <v>4.1000000000000002E-2</v>
      </c>
      <c r="V136" s="205">
        <f t="shared" si="43"/>
        <v>4.1000000000000002E-2</v>
      </c>
      <c r="W136" s="205">
        <f t="shared" si="43"/>
        <v>4.1000000000000002E-2</v>
      </c>
      <c r="X136" s="205">
        <f t="shared" si="43"/>
        <v>4.1000000000000002E-2</v>
      </c>
      <c r="Y136" s="205">
        <f t="shared" si="43"/>
        <v>4.1000000000000002E-2</v>
      </c>
      <c r="Z136" s="205">
        <f t="shared" si="43"/>
        <v>4.1000000000000002E-2</v>
      </c>
      <c r="AA136" s="205">
        <f t="shared" si="43"/>
        <v>4.1000000000000002E-2</v>
      </c>
      <c r="AB136" s="205">
        <f t="shared" si="43"/>
        <v>4.1000000000000002E-2</v>
      </c>
      <c r="AC136" s="205">
        <f t="shared" si="43"/>
        <v>4.1000000000000002E-2</v>
      </c>
      <c r="AD136" s="205">
        <f t="shared" si="43"/>
        <v>4.1000000000000002E-2</v>
      </c>
      <c r="AE136" s="205">
        <f t="shared" si="43"/>
        <v>4.1000000000000002E-2</v>
      </c>
      <c r="AF136" s="205">
        <f t="shared" si="43"/>
        <v>4.1000000000000002E-2</v>
      </c>
      <c r="AG136" s="205">
        <f t="shared" si="43"/>
        <v>4.1000000000000002E-2</v>
      </c>
      <c r="AH136" s="205">
        <f t="shared" si="43"/>
        <v>4.1000000000000002E-2</v>
      </c>
      <c r="AI136" s="205">
        <f t="shared" si="43"/>
        <v>4.1000000000000002E-2</v>
      </c>
      <c r="AJ136" s="205">
        <f t="shared" si="43"/>
        <v>4.1000000000000002E-2</v>
      </c>
      <c r="AK136" s="205">
        <f t="shared" si="43"/>
        <v>4.1000000000000002E-2</v>
      </c>
      <c r="AL136" s="205">
        <f t="shared" si="43"/>
        <v>4.1000000000000002E-2</v>
      </c>
      <c r="AM136" s="205">
        <f t="shared" si="43"/>
        <v>4.1000000000000002E-2</v>
      </c>
      <c r="AN136" s="205">
        <f t="shared" si="43"/>
        <v>4.1000000000000002E-2</v>
      </c>
      <c r="AO136" s="205">
        <f t="shared" si="43"/>
        <v>4.1000000000000002E-2</v>
      </c>
      <c r="AP136" s="205">
        <f t="shared" si="43"/>
        <v>4.1000000000000002E-2</v>
      </c>
      <c r="AQ136" s="205">
        <f t="shared" si="43"/>
        <v>4.1000000000000002E-2</v>
      </c>
      <c r="AR136" s="205">
        <f t="shared" si="43"/>
        <v>4.1000000000000002E-2</v>
      </c>
      <c r="AS136" s="205">
        <f t="shared" si="43"/>
        <v>4.1000000000000002E-2</v>
      </c>
      <c r="AT136" s="205">
        <f t="shared" si="43"/>
        <v>4.1000000000000002E-2</v>
      </c>
      <c r="AU136" s="205">
        <f t="shared" si="43"/>
        <v>4.1000000000000002E-2</v>
      </c>
      <c r="AV136" s="205">
        <f t="shared" si="43"/>
        <v>4.1000000000000002E-2</v>
      </c>
      <c r="AW136" s="205">
        <f t="shared" si="43"/>
        <v>4.1000000000000002E-2</v>
      </c>
      <c r="AX136" s="205">
        <f t="shared" si="43"/>
        <v>4.1000000000000002E-2</v>
      </c>
      <c r="AY136" s="205">
        <f t="shared" si="43"/>
        <v>4.1000000000000002E-2</v>
      </c>
    </row>
    <row r="137" spans="1:51" ht="15" x14ac:dyDescent="0.2">
      <c r="A137" s="190" t="s">
        <v>363</v>
      </c>
      <c r="B137" s="205">
        <f>B136</f>
        <v>7.3999999999999996E-2</v>
      </c>
      <c r="C137" s="206">
        <f t="shared" ref="C137:D137" si="44">(1+B137)*(1+C136)-1</f>
        <v>0.13307000000000002</v>
      </c>
      <c r="D137" s="206">
        <f t="shared" si="44"/>
        <v>0.17952586999999998</v>
      </c>
      <c r="E137" s="206">
        <f>(1+D137)*(1+E136)-1</f>
        <v>0.22788643066999992</v>
      </c>
      <c r="F137" s="206">
        <f t="shared" ref="F137:AY137" si="45">(1+E137)*(1+F136)-1</f>
        <v>0.27822977432746976</v>
      </c>
      <c r="G137" s="206">
        <f>(1+F137)*(1+G136)-1</f>
        <v>0.33063719507489586</v>
      </c>
      <c r="H137" s="206">
        <f t="shared" si="45"/>
        <v>0.38519332007296647</v>
      </c>
      <c r="I137" s="206">
        <f t="shared" si="45"/>
        <v>0.44198624619595805</v>
      </c>
      <c r="J137" s="206">
        <f t="shared" si="45"/>
        <v>0.50110768228999225</v>
      </c>
      <c r="K137" s="206">
        <f t="shared" si="45"/>
        <v>0.56265309726388191</v>
      </c>
      <c r="L137" s="206">
        <f t="shared" si="45"/>
        <v>0.62672187425170089</v>
      </c>
      <c r="M137" s="206">
        <f t="shared" si="45"/>
        <v>0.69341747109602059</v>
      </c>
      <c r="N137" s="206">
        <f t="shared" si="45"/>
        <v>0.76284758741095726</v>
      </c>
      <c r="O137" s="206">
        <f t="shared" si="45"/>
        <v>0.83512433849480638</v>
      </c>
      <c r="P137" s="206">
        <f t="shared" si="45"/>
        <v>0.91036443637309339</v>
      </c>
      <c r="Q137" s="206">
        <f t="shared" si="45"/>
        <v>0.98868937826439018</v>
      </c>
      <c r="R137" s="206">
        <f t="shared" si="45"/>
        <v>1.07022564277323</v>
      </c>
      <c r="S137" s="206">
        <f t="shared" si="45"/>
        <v>1.1551048941269322</v>
      </c>
      <c r="T137" s="206">
        <f t="shared" si="45"/>
        <v>1.2434641947861365</v>
      </c>
      <c r="U137" s="206">
        <f t="shared" si="45"/>
        <v>1.3354462267723677</v>
      </c>
      <c r="V137" s="206">
        <f t="shared" si="45"/>
        <v>1.4311995220700346</v>
      </c>
      <c r="W137" s="206">
        <f t="shared" si="45"/>
        <v>1.5308787024749058</v>
      </c>
      <c r="X137" s="206">
        <f t="shared" si="45"/>
        <v>1.6346447292763768</v>
      </c>
      <c r="Y137" s="206">
        <f t="shared" si="45"/>
        <v>1.7426651631767083</v>
      </c>
      <c r="Z137" s="206">
        <f t="shared" si="45"/>
        <v>1.855114434866953</v>
      </c>
      <c r="AA137" s="206">
        <f t="shared" si="45"/>
        <v>1.9721741266964981</v>
      </c>
      <c r="AB137" s="206">
        <f t="shared" si="45"/>
        <v>2.0940332658910541</v>
      </c>
      <c r="AC137" s="206">
        <f t="shared" si="45"/>
        <v>2.2208886297925869</v>
      </c>
      <c r="AD137" s="206">
        <f t="shared" si="45"/>
        <v>2.352945063614083</v>
      </c>
      <c r="AE137" s="206">
        <f t="shared" si="45"/>
        <v>2.4904158112222601</v>
      </c>
      <c r="AF137" s="206">
        <f t="shared" si="45"/>
        <v>2.6335228594823725</v>
      </c>
      <c r="AG137" s="206">
        <f t="shared" si="45"/>
        <v>2.7824972967211496</v>
      </c>
      <c r="AH137" s="206">
        <f t="shared" si="45"/>
        <v>2.9375796858867167</v>
      </c>
      <c r="AI137" s="206">
        <f t="shared" si="45"/>
        <v>3.0990204530080714</v>
      </c>
      <c r="AJ137" s="206">
        <f t="shared" si="45"/>
        <v>3.2670802915814017</v>
      </c>
      <c r="AK137" s="206">
        <f t="shared" si="45"/>
        <v>3.4420305835362388</v>
      </c>
      <c r="AL137" s="206">
        <f t="shared" si="45"/>
        <v>3.6241538374612245</v>
      </c>
      <c r="AM137" s="206">
        <f t="shared" si="45"/>
        <v>3.8137441447971341</v>
      </c>
      <c r="AN137" s="206">
        <f t="shared" si="45"/>
        <v>4.0111076547338165</v>
      </c>
      <c r="AO137" s="206">
        <f t="shared" si="45"/>
        <v>4.2165630685779023</v>
      </c>
      <c r="AP137" s="206">
        <f t="shared" si="45"/>
        <v>4.4304421543895955</v>
      </c>
      <c r="AQ137" s="206">
        <f t="shared" si="45"/>
        <v>4.6530902827195684</v>
      </c>
      <c r="AR137" s="206">
        <f t="shared" si="45"/>
        <v>4.8848669843110706</v>
      </c>
      <c r="AS137" s="206">
        <f t="shared" si="45"/>
        <v>5.1261465306678238</v>
      </c>
      <c r="AT137" s="206">
        <f t="shared" si="45"/>
        <v>5.3773185384252038</v>
      </c>
      <c r="AU137" s="206">
        <f t="shared" si="45"/>
        <v>5.6387885985006365</v>
      </c>
      <c r="AV137" s="206">
        <f t="shared" si="45"/>
        <v>5.9109789310391623</v>
      </c>
      <c r="AW137" s="206">
        <f>(1+AV137)*(1+AW136)-1</f>
        <v>6.1943290672117675</v>
      </c>
      <c r="AX137" s="206">
        <f t="shared" si="45"/>
        <v>6.4892965589674496</v>
      </c>
      <c r="AY137" s="206">
        <f t="shared" si="45"/>
        <v>6.7963577178851144</v>
      </c>
    </row>
    <row r="138" spans="1:5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3"/>
      <c r="AS138" s="73"/>
    </row>
    <row r="139" spans="1:51" ht="12.75" x14ac:dyDescent="0.2">
      <c r="A139" s="189"/>
      <c r="B139" s="209">
        <f>B135</f>
        <v>2025</v>
      </c>
      <c r="C139" s="209">
        <f t="shared" ref="C139:C140" si="46">B139+1</f>
        <v>2026</v>
      </c>
      <c r="D139" s="209">
        <f t="shared" ref="D139:S140" si="47">C139+1</f>
        <v>2027</v>
      </c>
      <c r="E139" s="209">
        <f t="shared" si="47"/>
        <v>2028</v>
      </c>
      <c r="F139" s="209">
        <f t="shared" si="47"/>
        <v>2029</v>
      </c>
      <c r="G139" s="209">
        <f t="shared" si="47"/>
        <v>2030</v>
      </c>
      <c r="H139" s="209">
        <f t="shared" si="47"/>
        <v>2031</v>
      </c>
      <c r="I139" s="209">
        <f t="shared" si="47"/>
        <v>2032</v>
      </c>
      <c r="J139" s="209">
        <f t="shared" si="47"/>
        <v>2033</v>
      </c>
      <c r="K139" s="209">
        <f t="shared" si="47"/>
        <v>2034</v>
      </c>
      <c r="L139" s="209">
        <f t="shared" si="47"/>
        <v>2035</v>
      </c>
      <c r="M139" s="209">
        <f t="shared" si="47"/>
        <v>2036</v>
      </c>
      <c r="N139" s="209">
        <f t="shared" si="47"/>
        <v>2037</v>
      </c>
      <c r="O139" s="209">
        <f t="shared" si="47"/>
        <v>2038</v>
      </c>
      <c r="P139" s="209">
        <f t="shared" si="47"/>
        <v>2039</v>
      </c>
      <c r="Q139" s="209">
        <f t="shared" si="47"/>
        <v>2040</v>
      </c>
      <c r="R139" s="209">
        <f t="shared" si="47"/>
        <v>2041</v>
      </c>
      <c r="S139" s="209">
        <f t="shared" si="47"/>
        <v>2042</v>
      </c>
      <c r="T139" s="209">
        <f t="shared" ref="T139:AI140" si="48">S139+1</f>
        <v>2043</v>
      </c>
      <c r="U139" s="209">
        <f t="shared" si="48"/>
        <v>2044</v>
      </c>
      <c r="V139" s="209">
        <f t="shared" si="48"/>
        <v>2045</v>
      </c>
      <c r="W139" s="209">
        <f t="shared" si="48"/>
        <v>2046</v>
      </c>
      <c r="X139" s="209">
        <f t="shared" si="48"/>
        <v>2047</v>
      </c>
      <c r="Y139" s="209">
        <f t="shared" si="48"/>
        <v>2048</v>
      </c>
      <c r="Z139" s="209">
        <f t="shared" si="48"/>
        <v>2049</v>
      </c>
      <c r="AA139" s="209">
        <f t="shared" si="48"/>
        <v>2050</v>
      </c>
      <c r="AB139" s="209">
        <f t="shared" si="48"/>
        <v>2051</v>
      </c>
      <c r="AC139" s="209">
        <f t="shared" si="48"/>
        <v>2052</v>
      </c>
      <c r="AD139" s="209">
        <f t="shared" si="48"/>
        <v>2053</v>
      </c>
      <c r="AE139" s="209">
        <f t="shared" si="48"/>
        <v>2054</v>
      </c>
      <c r="AF139" s="209">
        <f t="shared" si="48"/>
        <v>2055</v>
      </c>
      <c r="AG139" s="209">
        <f t="shared" si="48"/>
        <v>2056</v>
      </c>
      <c r="AH139" s="209">
        <f t="shared" si="48"/>
        <v>2057</v>
      </c>
      <c r="AI139" s="209">
        <f t="shared" si="48"/>
        <v>2058</v>
      </c>
      <c r="AJ139" s="209">
        <f t="shared" ref="AJ139:AY140" si="49">AI139+1</f>
        <v>2059</v>
      </c>
      <c r="AK139" s="209">
        <f t="shared" si="49"/>
        <v>2060</v>
      </c>
      <c r="AL139" s="209">
        <f t="shared" si="49"/>
        <v>2061</v>
      </c>
      <c r="AM139" s="209">
        <f t="shared" si="49"/>
        <v>2062</v>
      </c>
      <c r="AN139" s="209">
        <f t="shared" si="49"/>
        <v>2063</v>
      </c>
      <c r="AO139" s="209">
        <f t="shared" si="49"/>
        <v>2064</v>
      </c>
      <c r="AP139" s="209">
        <f t="shared" si="49"/>
        <v>2065</v>
      </c>
      <c r="AQ139" s="209">
        <f t="shared" si="49"/>
        <v>2066</v>
      </c>
      <c r="AR139" s="209">
        <f t="shared" si="49"/>
        <v>2067</v>
      </c>
      <c r="AS139" s="209">
        <f t="shared" si="49"/>
        <v>2068</v>
      </c>
      <c r="AT139" s="209">
        <f t="shared" si="49"/>
        <v>2069</v>
      </c>
      <c r="AU139" s="209">
        <f t="shared" si="49"/>
        <v>2070</v>
      </c>
      <c r="AV139" s="209">
        <f t="shared" si="49"/>
        <v>2071</v>
      </c>
      <c r="AW139" s="209">
        <f t="shared" si="49"/>
        <v>2072</v>
      </c>
      <c r="AX139" s="209">
        <f t="shared" si="49"/>
        <v>2073</v>
      </c>
      <c r="AY139" s="209">
        <f t="shared" si="49"/>
        <v>2074</v>
      </c>
    </row>
    <row r="140" spans="1:51" x14ac:dyDescent="0.2">
      <c r="A140" s="189">
        <v>0</v>
      </c>
      <c r="B140" s="210">
        <v>1</v>
      </c>
      <c r="C140" s="210">
        <f t="shared" si="46"/>
        <v>2</v>
      </c>
      <c r="D140" s="210">
        <f t="shared" si="47"/>
        <v>3</v>
      </c>
      <c r="E140" s="210">
        <f>D140+1</f>
        <v>4</v>
      </c>
      <c r="F140" s="210">
        <f t="shared" si="47"/>
        <v>5</v>
      </c>
      <c r="G140" s="210">
        <f t="shared" si="47"/>
        <v>6</v>
      </c>
      <c r="H140" s="210">
        <f t="shared" si="47"/>
        <v>7</v>
      </c>
      <c r="I140" s="210">
        <f t="shared" si="47"/>
        <v>8</v>
      </c>
      <c r="J140" s="210">
        <f t="shared" si="47"/>
        <v>9</v>
      </c>
      <c r="K140" s="210">
        <f t="shared" si="47"/>
        <v>10</v>
      </c>
      <c r="L140" s="210">
        <f t="shared" si="47"/>
        <v>11</v>
      </c>
      <c r="M140" s="210">
        <f t="shared" si="47"/>
        <v>12</v>
      </c>
      <c r="N140" s="210">
        <f t="shared" si="47"/>
        <v>13</v>
      </c>
      <c r="O140" s="210">
        <f t="shared" si="47"/>
        <v>14</v>
      </c>
      <c r="P140" s="210">
        <f t="shared" si="47"/>
        <v>15</v>
      </c>
      <c r="Q140" s="210">
        <f t="shared" si="47"/>
        <v>16</v>
      </c>
      <c r="R140" s="210">
        <f t="shared" si="47"/>
        <v>17</v>
      </c>
      <c r="S140" s="210">
        <f t="shared" si="47"/>
        <v>18</v>
      </c>
      <c r="T140" s="210">
        <f t="shared" si="48"/>
        <v>19</v>
      </c>
      <c r="U140" s="210">
        <f t="shared" si="48"/>
        <v>20</v>
      </c>
      <c r="V140" s="210">
        <f t="shared" si="48"/>
        <v>21</v>
      </c>
      <c r="W140" s="210">
        <f t="shared" si="48"/>
        <v>22</v>
      </c>
      <c r="X140" s="210">
        <f t="shared" si="48"/>
        <v>23</v>
      </c>
      <c r="Y140" s="210">
        <f t="shared" si="48"/>
        <v>24</v>
      </c>
      <c r="Z140" s="210">
        <f t="shared" si="48"/>
        <v>25</v>
      </c>
      <c r="AA140" s="210">
        <f t="shared" si="48"/>
        <v>26</v>
      </c>
      <c r="AB140" s="210">
        <f t="shared" si="48"/>
        <v>27</v>
      </c>
      <c r="AC140" s="210">
        <f t="shared" si="48"/>
        <v>28</v>
      </c>
      <c r="AD140" s="210">
        <f t="shared" si="48"/>
        <v>29</v>
      </c>
      <c r="AE140" s="210">
        <f t="shared" si="48"/>
        <v>30</v>
      </c>
      <c r="AF140" s="210">
        <f t="shared" si="48"/>
        <v>31</v>
      </c>
      <c r="AG140" s="210">
        <f t="shared" si="48"/>
        <v>32</v>
      </c>
      <c r="AH140" s="210">
        <f t="shared" si="48"/>
        <v>33</v>
      </c>
      <c r="AI140" s="210">
        <f t="shared" si="48"/>
        <v>34</v>
      </c>
      <c r="AJ140" s="210">
        <f t="shared" si="49"/>
        <v>35</v>
      </c>
      <c r="AK140" s="210">
        <f t="shared" si="49"/>
        <v>36</v>
      </c>
      <c r="AL140" s="210">
        <f t="shared" si="49"/>
        <v>37</v>
      </c>
      <c r="AM140" s="210">
        <f t="shared" si="49"/>
        <v>38</v>
      </c>
      <c r="AN140" s="210">
        <f t="shared" si="49"/>
        <v>39</v>
      </c>
      <c r="AO140" s="210">
        <f t="shared" si="49"/>
        <v>40</v>
      </c>
      <c r="AP140" s="210">
        <f>AO140+1</f>
        <v>41</v>
      </c>
      <c r="AQ140" s="210">
        <f t="shared" si="49"/>
        <v>42</v>
      </c>
      <c r="AR140" s="210">
        <f t="shared" si="49"/>
        <v>43</v>
      </c>
      <c r="AS140" s="210">
        <f t="shared" si="49"/>
        <v>44</v>
      </c>
      <c r="AT140" s="210">
        <f t="shared" si="49"/>
        <v>45</v>
      </c>
      <c r="AU140" s="210">
        <f t="shared" si="49"/>
        <v>46</v>
      </c>
      <c r="AV140" s="210">
        <f t="shared" si="49"/>
        <v>47</v>
      </c>
      <c r="AW140" s="210">
        <f t="shared" si="49"/>
        <v>48</v>
      </c>
      <c r="AX140" s="210">
        <f t="shared" si="49"/>
        <v>49</v>
      </c>
      <c r="AY140" s="210">
        <f t="shared" si="49"/>
        <v>50</v>
      </c>
    </row>
    <row r="141" spans="1:51" ht="15" x14ac:dyDescent="0.2">
      <c r="A141" s="189"/>
      <c r="B141" s="211">
        <f>AVERAGE(A140:B140)</f>
        <v>0.5</v>
      </c>
      <c r="C141" s="211">
        <f>AVERAGE(B140:C140)</f>
        <v>1.5</v>
      </c>
      <c r="D141" s="211">
        <f>AVERAGE(C140:D140)</f>
        <v>2.5</v>
      </c>
      <c r="E141" s="211">
        <f>AVERAGE(D140:E140)</f>
        <v>3.5</v>
      </c>
      <c r="F141" s="211">
        <f t="shared" ref="F141:AO141" si="50">AVERAGE(E140:F140)</f>
        <v>4.5</v>
      </c>
      <c r="G141" s="211">
        <f t="shared" si="50"/>
        <v>5.5</v>
      </c>
      <c r="H141" s="211">
        <f t="shared" si="50"/>
        <v>6.5</v>
      </c>
      <c r="I141" s="211">
        <f t="shared" si="50"/>
        <v>7.5</v>
      </c>
      <c r="J141" s="211">
        <f t="shared" si="50"/>
        <v>8.5</v>
      </c>
      <c r="K141" s="211">
        <f t="shared" si="50"/>
        <v>9.5</v>
      </c>
      <c r="L141" s="211">
        <f t="shared" si="50"/>
        <v>10.5</v>
      </c>
      <c r="M141" s="211">
        <f t="shared" si="50"/>
        <v>11.5</v>
      </c>
      <c r="N141" s="211">
        <f t="shared" si="50"/>
        <v>12.5</v>
      </c>
      <c r="O141" s="211">
        <f t="shared" si="50"/>
        <v>13.5</v>
      </c>
      <c r="P141" s="211">
        <f t="shared" si="50"/>
        <v>14.5</v>
      </c>
      <c r="Q141" s="211">
        <f t="shared" si="50"/>
        <v>15.5</v>
      </c>
      <c r="R141" s="211">
        <f t="shared" si="50"/>
        <v>16.5</v>
      </c>
      <c r="S141" s="211">
        <f t="shared" si="50"/>
        <v>17.5</v>
      </c>
      <c r="T141" s="211">
        <f t="shared" si="50"/>
        <v>18.5</v>
      </c>
      <c r="U141" s="211">
        <f t="shared" si="50"/>
        <v>19.5</v>
      </c>
      <c r="V141" s="211">
        <f t="shared" si="50"/>
        <v>20.5</v>
      </c>
      <c r="W141" s="211">
        <f t="shared" si="50"/>
        <v>21.5</v>
      </c>
      <c r="X141" s="211">
        <f t="shared" si="50"/>
        <v>22.5</v>
      </c>
      <c r="Y141" s="211">
        <f t="shared" si="50"/>
        <v>23.5</v>
      </c>
      <c r="Z141" s="211">
        <f t="shared" si="50"/>
        <v>24.5</v>
      </c>
      <c r="AA141" s="211">
        <f t="shared" si="50"/>
        <v>25.5</v>
      </c>
      <c r="AB141" s="211">
        <f t="shared" si="50"/>
        <v>26.5</v>
      </c>
      <c r="AC141" s="211">
        <f t="shared" si="50"/>
        <v>27.5</v>
      </c>
      <c r="AD141" s="211">
        <f t="shared" si="50"/>
        <v>28.5</v>
      </c>
      <c r="AE141" s="211">
        <f t="shared" si="50"/>
        <v>29.5</v>
      </c>
      <c r="AF141" s="211">
        <f t="shared" si="50"/>
        <v>30.5</v>
      </c>
      <c r="AG141" s="211">
        <f t="shared" si="50"/>
        <v>31.5</v>
      </c>
      <c r="AH141" s="211">
        <f t="shared" si="50"/>
        <v>32.5</v>
      </c>
      <c r="AI141" s="211">
        <f t="shared" si="50"/>
        <v>33.5</v>
      </c>
      <c r="AJ141" s="211">
        <f t="shared" si="50"/>
        <v>34.5</v>
      </c>
      <c r="AK141" s="211">
        <f t="shared" si="50"/>
        <v>35.5</v>
      </c>
      <c r="AL141" s="211">
        <f t="shared" si="50"/>
        <v>36.5</v>
      </c>
      <c r="AM141" s="211">
        <f t="shared" si="50"/>
        <v>37.5</v>
      </c>
      <c r="AN141" s="211">
        <f t="shared" si="50"/>
        <v>38.5</v>
      </c>
      <c r="AO141" s="211">
        <f t="shared" si="50"/>
        <v>39.5</v>
      </c>
      <c r="AP141" s="211">
        <f>AVERAGE(AO140:AP140)</f>
        <v>40.5</v>
      </c>
      <c r="AQ141" s="211">
        <f t="shared" ref="AQ141:AY141" si="51">AVERAGE(AP140:AQ140)</f>
        <v>41.5</v>
      </c>
      <c r="AR141" s="211">
        <f t="shared" si="51"/>
        <v>42.5</v>
      </c>
      <c r="AS141" s="211">
        <f t="shared" si="51"/>
        <v>43.5</v>
      </c>
      <c r="AT141" s="211">
        <f t="shared" si="51"/>
        <v>44.5</v>
      </c>
      <c r="AU141" s="211">
        <f t="shared" si="51"/>
        <v>45.5</v>
      </c>
      <c r="AV141" s="211">
        <f t="shared" si="51"/>
        <v>46.5</v>
      </c>
      <c r="AW141" s="211">
        <f t="shared" si="51"/>
        <v>47.5</v>
      </c>
      <c r="AX141" s="211">
        <f t="shared" si="51"/>
        <v>48.5</v>
      </c>
      <c r="AY141" s="211">
        <f t="shared" si="51"/>
        <v>49.5</v>
      </c>
    </row>
    <row r="142" spans="1:51" ht="12.75"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1"/>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c r="AC156" s="167"/>
      <c r="AD156" s="167"/>
      <c r="AE156" s="167"/>
      <c r="AF156" s="167"/>
      <c r="AG156" s="167"/>
      <c r="AH156" s="167"/>
      <c r="AI156" s="167"/>
      <c r="AJ156" s="167"/>
      <c r="AK156" s="167"/>
      <c r="AL156" s="167"/>
      <c r="AM156" s="167"/>
      <c r="AN156" s="167"/>
      <c r="AO156" s="167"/>
      <c r="AP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row>
    <row r="157" spans="1:71" ht="12.75" x14ac:dyDescent="0.2">
      <c r="A157" s="171"/>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c r="AC157" s="167"/>
      <c r="AD157" s="167"/>
      <c r="AE157" s="167"/>
      <c r="AF157" s="167"/>
      <c r="AG157" s="167"/>
      <c r="AH157" s="167"/>
      <c r="AI157" s="167"/>
      <c r="AJ157" s="167"/>
      <c r="AK157" s="167"/>
      <c r="AL157" s="167"/>
      <c r="AM157" s="167"/>
      <c r="AN157" s="167"/>
      <c r="AO157" s="167"/>
      <c r="AP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row>
    <row r="158" spans="1:71" ht="12.75" x14ac:dyDescent="0.2">
      <c r="A158" s="171"/>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row>
    <row r="159" spans="1:71" ht="12.75"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0" zoomScale="70" workbookViewId="0">
      <selection activeCell="F30" sqref="F30"/>
    </sheetView>
  </sheetViews>
  <sheetFormatPr defaultColWidth="9.140625" defaultRowHeight="15" x14ac:dyDescent="0.25"/>
  <cols>
    <col min="1" max="1" width="8.28515625" style="51" customWidth="1"/>
    <col min="2" max="2" width="38.42578125" style="51" customWidth="1"/>
    <col min="3" max="6" width="14.140625" style="212" customWidth="1"/>
    <col min="7" max="8" width="14.140625" style="212" hidden="1" customWidth="1"/>
    <col min="9" max="9" width="21.7109375" style="212" customWidth="1"/>
    <col min="10" max="10" width="21.7109375" style="51" customWidth="1"/>
    <col min="11" max="11" width="29.140625" style="51" customWidth="1"/>
    <col min="12" max="12" width="30.5703125" style="51" customWidth="1"/>
    <col min="13" max="16384" width="9.140625" style="51"/>
  </cols>
  <sheetData>
    <row r="1" spans="1:11" ht="18.75" x14ac:dyDescent="0.25">
      <c r="A1" s="213"/>
      <c r="B1" s="213"/>
      <c r="C1" s="214"/>
      <c r="D1" s="214"/>
      <c r="E1" s="214"/>
      <c r="F1" s="214"/>
      <c r="G1" s="214"/>
      <c r="H1" s="214"/>
      <c r="I1" s="214"/>
      <c r="J1" s="213"/>
      <c r="K1" s="3" t="s">
        <v>0</v>
      </c>
    </row>
    <row r="2" spans="1:11" ht="18.75" x14ac:dyDescent="0.3">
      <c r="A2" s="213"/>
      <c r="B2" s="213"/>
      <c r="C2" s="214"/>
      <c r="D2" s="214"/>
      <c r="E2" s="214"/>
      <c r="F2" s="214"/>
      <c r="G2" s="214"/>
      <c r="H2" s="214"/>
      <c r="I2" s="214"/>
      <c r="J2" s="213"/>
      <c r="K2" s="4" t="s">
        <v>1</v>
      </c>
    </row>
    <row r="3" spans="1:11" ht="18.75" x14ac:dyDescent="0.3">
      <c r="A3" s="213"/>
      <c r="B3" s="213"/>
      <c r="C3" s="214"/>
      <c r="D3" s="214"/>
      <c r="E3" s="214"/>
      <c r="F3" s="214"/>
      <c r="G3" s="214"/>
      <c r="H3" s="214"/>
      <c r="I3" s="214"/>
      <c r="J3" s="213"/>
      <c r="K3" s="4" t="s">
        <v>2</v>
      </c>
    </row>
    <row r="4" spans="1:11" ht="15.75" x14ac:dyDescent="0.25">
      <c r="A4" s="213"/>
      <c r="B4" s="213"/>
      <c r="C4" s="214"/>
      <c r="D4" s="214"/>
      <c r="E4" s="214"/>
      <c r="F4" s="214"/>
      <c r="G4" s="214"/>
      <c r="H4" s="214"/>
      <c r="I4" s="214"/>
      <c r="J4" s="213"/>
      <c r="K4" s="213"/>
    </row>
    <row r="5" spans="1:11" ht="15.75" x14ac:dyDescent="0.25">
      <c r="A5" s="381" t="str">
        <f>'5. анализ эконом эфф'!A5</f>
        <v>Год раскрытия информации: 2026 год</v>
      </c>
      <c r="B5" s="381"/>
      <c r="C5" s="381"/>
      <c r="D5" s="381"/>
      <c r="E5" s="381"/>
      <c r="F5" s="381"/>
      <c r="G5" s="381"/>
      <c r="H5" s="381"/>
      <c r="I5" s="381"/>
      <c r="J5" s="381"/>
      <c r="K5" s="381"/>
    </row>
    <row r="6" spans="1:11" ht="15.75" x14ac:dyDescent="0.25">
      <c r="A6" s="213"/>
      <c r="B6" s="213"/>
      <c r="C6" s="214"/>
      <c r="D6" s="214"/>
      <c r="E6" s="214"/>
      <c r="F6" s="214"/>
      <c r="G6" s="214"/>
      <c r="H6" s="214"/>
      <c r="I6" s="214"/>
      <c r="J6" s="213"/>
      <c r="K6" s="213"/>
    </row>
    <row r="7" spans="1:11" ht="18.75" x14ac:dyDescent="0.25">
      <c r="A7" s="382" t="s">
        <v>3</v>
      </c>
      <c r="B7" s="382"/>
      <c r="C7" s="382"/>
      <c r="D7" s="382"/>
      <c r="E7" s="382"/>
      <c r="F7" s="382"/>
      <c r="G7" s="382"/>
      <c r="H7" s="382"/>
      <c r="I7" s="382"/>
      <c r="J7" s="382"/>
      <c r="K7" s="382"/>
    </row>
    <row r="8" spans="1:11" ht="18.75" x14ac:dyDescent="0.25">
      <c r="A8" s="382"/>
      <c r="B8" s="382"/>
      <c r="C8" s="382"/>
      <c r="D8" s="382"/>
      <c r="E8" s="382"/>
      <c r="F8" s="382"/>
      <c r="G8" s="382"/>
      <c r="H8" s="382"/>
      <c r="I8" s="382"/>
      <c r="J8" s="382"/>
      <c r="K8" s="382"/>
    </row>
    <row r="9" spans="1:11" ht="15.75" x14ac:dyDescent="0.25">
      <c r="A9" s="383" t="str">
        <f>'5. анализ эконом эфф'!A9</f>
        <v>Акционерное общество "Россети Янтарь" ДЗО  ПАО "Россети"</v>
      </c>
      <c r="B9" s="383"/>
      <c r="C9" s="383"/>
      <c r="D9" s="383"/>
      <c r="E9" s="383"/>
      <c r="F9" s="383"/>
      <c r="G9" s="383"/>
      <c r="H9" s="383"/>
      <c r="I9" s="383"/>
      <c r="J9" s="383"/>
      <c r="K9" s="383"/>
    </row>
    <row r="10" spans="1:11" ht="15.75" x14ac:dyDescent="0.25">
      <c r="A10" s="384" t="s">
        <v>5</v>
      </c>
      <c r="B10" s="384"/>
      <c r="C10" s="384"/>
      <c r="D10" s="384"/>
      <c r="E10" s="384"/>
      <c r="F10" s="384"/>
      <c r="G10" s="384"/>
      <c r="H10" s="384"/>
      <c r="I10" s="384"/>
      <c r="J10" s="384"/>
      <c r="K10" s="384"/>
    </row>
    <row r="11" spans="1:11" ht="18.75" x14ac:dyDescent="0.25">
      <c r="A11" s="382"/>
      <c r="B11" s="382"/>
      <c r="C11" s="382"/>
      <c r="D11" s="382"/>
      <c r="E11" s="382"/>
      <c r="F11" s="382"/>
      <c r="G11" s="382"/>
      <c r="H11" s="382"/>
      <c r="I11" s="382"/>
      <c r="J11" s="382"/>
      <c r="K11" s="382"/>
    </row>
    <row r="12" spans="1:11" ht="15.75" x14ac:dyDescent="0.25">
      <c r="A12" s="383" t="str">
        <f>'5. анализ эконом эфф'!A12</f>
        <v>P_23-0769</v>
      </c>
      <c r="B12" s="383"/>
      <c r="C12" s="383"/>
      <c r="D12" s="383"/>
      <c r="E12" s="383"/>
      <c r="F12" s="383"/>
      <c r="G12" s="383"/>
      <c r="H12" s="383"/>
      <c r="I12" s="383"/>
      <c r="J12" s="383"/>
      <c r="K12" s="383"/>
    </row>
    <row r="13" spans="1:11" ht="15.75" x14ac:dyDescent="0.25">
      <c r="A13" s="384" t="s">
        <v>7</v>
      </c>
      <c r="B13" s="384"/>
      <c r="C13" s="384"/>
      <c r="D13" s="384"/>
      <c r="E13" s="384"/>
      <c r="F13" s="384"/>
      <c r="G13" s="384"/>
      <c r="H13" s="384"/>
      <c r="I13" s="384"/>
      <c r="J13" s="384"/>
      <c r="K13" s="384"/>
    </row>
    <row r="14" spans="1:11" ht="18.75" x14ac:dyDescent="0.25">
      <c r="A14" s="385"/>
      <c r="B14" s="385"/>
      <c r="C14" s="385"/>
      <c r="D14" s="385"/>
      <c r="E14" s="385"/>
      <c r="F14" s="385"/>
      <c r="G14" s="385"/>
      <c r="H14" s="385"/>
      <c r="I14" s="385"/>
      <c r="J14" s="385"/>
      <c r="K14" s="385"/>
    </row>
    <row r="15" spans="1:11" ht="15.75" x14ac:dyDescent="0.25">
      <c r="A15" s="386" t="str">
        <f>'5. анализ эконом эфф'!A15</f>
        <v>Строительство ЛЭП 0,4 кВ от ТП 326-03, организация системы учета электроэнергии в г. Зеленоградске, ул. Пугачева</v>
      </c>
      <c r="B15" s="386"/>
      <c r="C15" s="386"/>
      <c r="D15" s="386"/>
      <c r="E15" s="386"/>
      <c r="F15" s="386"/>
      <c r="G15" s="386"/>
      <c r="H15" s="386"/>
      <c r="I15" s="386"/>
      <c r="J15" s="386"/>
      <c r="K15" s="386"/>
    </row>
    <row r="16" spans="1:11" ht="15.75" x14ac:dyDescent="0.25">
      <c r="A16" s="384" t="s">
        <v>9</v>
      </c>
      <c r="B16" s="384"/>
      <c r="C16" s="384"/>
      <c r="D16" s="384"/>
      <c r="E16" s="384"/>
      <c r="F16" s="384"/>
      <c r="G16" s="384"/>
      <c r="H16" s="384"/>
      <c r="I16" s="384"/>
      <c r="J16" s="384"/>
      <c r="K16" s="384"/>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46" t="s">
        <v>364</v>
      </c>
      <c r="B19" s="446"/>
      <c r="C19" s="446"/>
      <c r="D19" s="446"/>
      <c r="E19" s="446"/>
      <c r="F19" s="446"/>
      <c r="G19" s="446"/>
      <c r="H19" s="446"/>
      <c r="I19" s="446"/>
      <c r="J19" s="446"/>
      <c r="K19" s="446"/>
    </row>
    <row r="20" spans="1:12" ht="15.75" x14ac:dyDescent="0.25">
      <c r="A20" s="215"/>
      <c r="K20" s="214"/>
    </row>
    <row r="21" spans="1:12" ht="15.75" x14ac:dyDescent="0.25">
      <c r="A21" s="447" t="s">
        <v>365</v>
      </c>
      <c r="B21" s="447" t="s">
        <v>366</v>
      </c>
      <c r="C21" s="447" t="s">
        <v>367</v>
      </c>
      <c r="D21" s="447"/>
      <c r="E21" s="447"/>
      <c r="F21" s="447"/>
      <c r="G21" s="447"/>
      <c r="H21" s="447"/>
      <c r="I21" s="447" t="s">
        <v>368</v>
      </c>
      <c r="J21" s="448" t="s">
        <v>369</v>
      </c>
      <c r="K21" s="447" t="s">
        <v>370</v>
      </c>
      <c r="L21" s="443" t="s">
        <v>371</v>
      </c>
    </row>
    <row r="22" spans="1:12" ht="54" customHeight="1" x14ac:dyDescent="0.25">
      <c r="A22" s="447"/>
      <c r="B22" s="447"/>
      <c r="C22" s="444" t="s">
        <v>446</v>
      </c>
      <c r="D22" s="444"/>
      <c r="E22" s="444" t="s">
        <v>552</v>
      </c>
      <c r="F22" s="444"/>
      <c r="G22" s="445" t="s">
        <v>372</v>
      </c>
      <c r="H22" s="445"/>
      <c r="I22" s="447"/>
      <c r="J22" s="449"/>
      <c r="K22" s="447"/>
      <c r="L22" s="443"/>
    </row>
    <row r="23" spans="1:12" ht="31.5" x14ac:dyDescent="0.25">
      <c r="A23" s="447"/>
      <c r="B23" s="447"/>
      <c r="C23" s="218" t="s">
        <v>373</v>
      </c>
      <c r="D23" s="218" t="s">
        <v>374</v>
      </c>
      <c r="E23" s="218" t="s">
        <v>373</v>
      </c>
      <c r="F23" s="218" t="s">
        <v>374</v>
      </c>
      <c r="G23" s="218" t="s">
        <v>373</v>
      </c>
      <c r="H23" s="218" t="s">
        <v>374</v>
      </c>
      <c r="I23" s="447"/>
      <c r="J23" s="450"/>
      <c r="K23" s="447"/>
      <c r="L23" s="443"/>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218">
        <v>1</v>
      </c>
      <c r="B25" s="219" t="s">
        <v>375</v>
      </c>
      <c r="C25" s="220"/>
      <c r="D25" s="221"/>
      <c r="E25" s="221"/>
      <c r="F25" s="221"/>
      <c r="G25" s="221"/>
      <c r="H25" s="220"/>
      <c r="I25" s="220"/>
      <c r="J25" s="222"/>
      <c r="K25" s="223"/>
      <c r="L25" s="224"/>
    </row>
    <row r="26" spans="1:12" ht="15.75" x14ac:dyDescent="0.25">
      <c r="A26" s="218" t="s">
        <v>376</v>
      </c>
      <c r="B26" s="225" t="s">
        <v>377</v>
      </c>
      <c r="C26" s="227">
        <v>45000</v>
      </c>
      <c r="D26" s="227">
        <v>45000</v>
      </c>
      <c r="E26" s="227">
        <v>45000</v>
      </c>
      <c r="F26" s="227">
        <v>45000</v>
      </c>
      <c r="G26" s="227">
        <v>45000</v>
      </c>
      <c r="H26" s="227">
        <v>45000</v>
      </c>
      <c r="I26" s="228">
        <v>100</v>
      </c>
      <c r="J26" s="228"/>
      <c r="K26" s="223"/>
      <c r="L26" s="223"/>
    </row>
    <row r="27" spans="1:12" ht="31.5" x14ac:dyDescent="0.25">
      <c r="A27" s="218" t="s">
        <v>378</v>
      </c>
      <c r="B27" s="225" t="s">
        <v>379</v>
      </c>
      <c r="C27" s="226" t="s">
        <v>30</v>
      </c>
      <c r="D27" s="227" t="str">
        <f t="shared" ref="D27:D30" si="0">C27</f>
        <v>не требуется</v>
      </c>
      <c r="E27" s="226" t="s">
        <v>30</v>
      </c>
      <c r="F27" s="227" t="str">
        <f t="shared" ref="F27:F30" si="1">E27</f>
        <v>не требуется</v>
      </c>
      <c r="G27" s="226" t="s">
        <v>30</v>
      </c>
      <c r="H27" s="227" t="str">
        <f t="shared" ref="H27:H54" si="2">G27</f>
        <v>не требуется</v>
      </c>
      <c r="I27" s="229"/>
      <c r="J27" s="221"/>
      <c r="K27" s="223"/>
      <c r="L27" s="223"/>
    </row>
    <row r="28" spans="1:12" ht="47.25" x14ac:dyDescent="0.25">
      <c r="A28" s="218" t="s">
        <v>380</v>
      </c>
      <c r="B28" s="225" t="s">
        <v>381</v>
      </c>
      <c r="C28" s="226" t="s">
        <v>30</v>
      </c>
      <c r="D28" s="227" t="str">
        <f t="shared" si="0"/>
        <v>не требуется</v>
      </c>
      <c r="E28" s="226" t="s">
        <v>30</v>
      </c>
      <c r="F28" s="227" t="str">
        <f t="shared" si="1"/>
        <v>не требуется</v>
      </c>
      <c r="G28" s="226" t="s">
        <v>30</v>
      </c>
      <c r="H28" s="227" t="str">
        <f t="shared" si="2"/>
        <v>не требуется</v>
      </c>
      <c r="I28" s="229"/>
      <c r="J28" s="221"/>
      <c r="K28" s="223"/>
      <c r="L28" s="223"/>
    </row>
    <row r="29" spans="1:12" ht="31.5" x14ac:dyDescent="0.25">
      <c r="A29" s="218" t="s">
        <v>382</v>
      </c>
      <c r="B29" s="225" t="s">
        <v>383</v>
      </c>
      <c r="C29" s="226" t="s">
        <v>30</v>
      </c>
      <c r="D29" s="227" t="str">
        <f t="shared" si="0"/>
        <v>не требуется</v>
      </c>
      <c r="E29" s="226" t="s">
        <v>30</v>
      </c>
      <c r="F29" s="227" t="str">
        <f t="shared" si="1"/>
        <v>не требуется</v>
      </c>
      <c r="G29" s="226" t="s">
        <v>30</v>
      </c>
      <c r="H29" s="227" t="str">
        <f t="shared" si="2"/>
        <v>не требуется</v>
      </c>
      <c r="I29" s="229"/>
      <c r="J29" s="230"/>
      <c r="K29" s="223"/>
      <c r="L29" s="223"/>
    </row>
    <row r="30" spans="1:12" ht="31.5" x14ac:dyDescent="0.25">
      <c r="A30" s="218" t="s">
        <v>384</v>
      </c>
      <c r="B30" s="225" t="s">
        <v>385</v>
      </c>
      <c r="C30" s="226" t="s">
        <v>30</v>
      </c>
      <c r="D30" s="227" t="str">
        <f t="shared" si="0"/>
        <v>не требуется</v>
      </c>
      <c r="E30" s="226" t="s">
        <v>30</v>
      </c>
      <c r="F30" s="227" t="str">
        <f t="shared" si="1"/>
        <v>не требуется</v>
      </c>
      <c r="G30" s="226" t="s">
        <v>30</v>
      </c>
      <c r="H30" s="227" t="str">
        <f t="shared" si="2"/>
        <v>не требуется</v>
      </c>
      <c r="I30" s="229"/>
      <c r="J30" s="222"/>
      <c r="K30" s="223"/>
      <c r="L30" s="223"/>
    </row>
    <row r="31" spans="1:12" ht="31.5" x14ac:dyDescent="0.25">
      <c r="A31" s="218" t="s">
        <v>386</v>
      </c>
      <c r="B31" s="225" t="s">
        <v>387</v>
      </c>
      <c r="C31" s="226">
        <v>45931</v>
      </c>
      <c r="D31" s="227">
        <v>45960</v>
      </c>
      <c r="E31" s="226"/>
      <c r="F31" s="226"/>
      <c r="G31" s="226">
        <v>45931</v>
      </c>
      <c r="H31" s="227">
        <v>45960</v>
      </c>
      <c r="I31" s="228"/>
      <c r="J31" s="228"/>
      <c r="K31" s="223"/>
      <c r="L31" s="223"/>
    </row>
    <row r="32" spans="1:12" ht="31.5" x14ac:dyDescent="0.25">
      <c r="A32" s="218" t="s">
        <v>388</v>
      </c>
      <c r="B32" s="225" t="s">
        <v>389</v>
      </c>
      <c r="C32" s="226">
        <v>45976</v>
      </c>
      <c r="D32" s="227">
        <v>45991</v>
      </c>
      <c r="E32" s="226"/>
      <c r="F32" s="227"/>
      <c r="G32" s="226">
        <v>45976</v>
      </c>
      <c r="H32" s="227">
        <v>45991</v>
      </c>
      <c r="I32" s="228"/>
      <c r="J32" s="228"/>
      <c r="K32" s="223"/>
      <c r="L32" s="223"/>
    </row>
    <row r="33" spans="1:12" ht="47.25" x14ac:dyDescent="0.25">
      <c r="A33" s="218" t="s">
        <v>390</v>
      </c>
      <c r="B33" s="225" t="s">
        <v>391</v>
      </c>
      <c r="C33" s="226" t="s">
        <v>30</v>
      </c>
      <c r="D33" s="227" t="str">
        <f t="shared" ref="D33:D34" si="3">C33</f>
        <v>не требуется</v>
      </c>
      <c r="E33" s="226"/>
      <c r="F33" s="227"/>
      <c r="G33" s="226" t="s">
        <v>30</v>
      </c>
      <c r="H33" s="227" t="str">
        <f t="shared" si="2"/>
        <v>не требуется</v>
      </c>
      <c r="I33" s="229"/>
      <c r="J33" s="230"/>
      <c r="K33" s="223"/>
      <c r="L33" s="223"/>
    </row>
    <row r="34" spans="1:12" ht="63" x14ac:dyDescent="0.25">
      <c r="A34" s="218" t="s">
        <v>392</v>
      </c>
      <c r="B34" s="225" t="s">
        <v>393</v>
      </c>
      <c r="C34" s="226" t="s">
        <v>30</v>
      </c>
      <c r="D34" s="227" t="str">
        <f t="shared" si="3"/>
        <v>не требуется</v>
      </c>
      <c r="E34" s="226"/>
      <c r="F34" s="227"/>
      <c r="G34" s="226" t="s">
        <v>30</v>
      </c>
      <c r="H34" s="227" t="str">
        <f t="shared" si="2"/>
        <v>не требуется</v>
      </c>
      <c r="I34" s="231"/>
      <c r="J34" s="221"/>
      <c r="K34" s="225"/>
      <c r="L34" s="223"/>
    </row>
    <row r="35" spans="1:12" ht="31.5" x14ac:dyDescent="0.25">
      <c r="A35" s="218" t="s">
        <v>394</v>
      </c>
      <c r="B35" s="225" t="s">
        <v>395</v>
      </c>
      <c r="C35" s="226">
        <v>45976</v>
      </c>
      <c r="D35" s="227">
        <v>45991</v>
      </c>
      <c r="E35" s="227"/>
      <c r="F35" s="227"/>
      <c r="G35" s="226">
        <v>45976</v>
      </c>
      <c r="H35" s="227">
        <v>45991</v>
      </c>
      <c r="I35" s="228"/>
      <c r="J35" s="228"/>
      <c r="K35" s="225"/>
      <c r="L35" s="223"/>
    </row>
    <row r="36" spans="1:12" ht="31.5" x14ac:dyDescent="0.25">
      <c r="A36" s="218" t="s">
        <v>396</v>
      </c>
      <c r="B36" s="225" t="s">
        <v>397</v>
      </c>
      <c r="C36" s="226" t="s">
        <v>30</v>
      </c>
      <c r="D36" s="227" t="str">
        <f t="shared" ref="D36" si="4">C36</f>
        <v>не требуется</v>
      </c>
      <c r="E36" s="226"/>
      <c r="F36" s="227"/>
      <c r="G36" s="226" t="s">
        <v>30</v>
      </c>
      <c r="H36" s="227" t="str">
        <f t="shared" si="2"/>
        <v>не требуется</v>
      </c>
      <c r="I36" s="232"/>
      <c r="J36" s="230"/>
      <c r="K36" s="233"/>
      <c r="L36" s="223"/>
    </row>
    <row r="37" spans="1:12" ht="15.75" x14ac:dyDescent="0.25">
      <c r="A37" s="218" t="s">
        <v>398</v>
      </c>
      <c r="B37" s="225" t="s">
        <v>399</v>
      </c>
      <c r="C37" s="226">
        <v>45976</v>
      </c>
      <c r="D37" s="227">
        <v>45991</v>
      </c>
      <c r="E37" s="226"/>
      <c r="F37" s="227"/>
      <c r="G37" s="226">
        <v>45976</v>
      </c>
      <c r="H37" s="227">
        <v>45991</v>
      </c>
      <c r="I37" s="228"/>
      <c r="J37" s="228"/>
      <c r="K37" s="233"/>
      <c r="L37" s="223"/>
    </row>
    <row r="38" spans="1:12" ht="15.75" x14ac:dyDescent="0.25">
      <c r="A38" s="234" t="s">
        <v>400</v>
      </c>
      <c r="B38" s="219" t="s">
        <v>401</v>
      </c>
      <c r="C38" s="227"/>
      <c r="D38" s="227"/>
      <c r="E38" s="227"/>
      <c r="F38" s="227"/>
      <c r="G38" s="227"/>
      <c r="H38" s="227"/>
      <c r="I38" s="235"/>
      <c r="J38" s="223"/>
      <c r="K38" s="223"/>
      <c r="L38" s="223"/>
    </row>
    <row r="39" spans="1:12" ht="63" x14ac:dyDescent="0.25">
      <c r="A39" s="218" t="s">
        <v>402</v>
      </c>
      <c r="B39" s="225" t="s">
        <v>403</v>
      </c>
      <c r="C39" s="226">
        <v>45931</v>
      </c>
      <c r="D39" s="227">
        <v>45960</v>
      </c>
      <c r="E39" s="226"/>
      <c r="F39" s="226"/>
      <c r="G39" s="226">
        <v>45931</v>
      </c>
      <c r="H39" s="227">
        <v>45960</v>
      </c>
      <c r="I39" s="228"/>
      <c r="J39" s="228"/>
      <c r="K39" s="223"/>
      <c r="L39" s="223"/>
    </row>
    <row r="40" spans="1:12" ht="15.75" x14ac:dyDescent="0.25">
      <c r="A40" s="218" t="s">
        <v>404</v>
      </c>
      <c r="B40" s="225" t="s">
        <v>405</v>
      </c>
      <c r="C40" s="226" t="s">
        <v>30</v>
      </c>
      <c r="D40" s="227" t="str">
        <f t="shared" ref="D40" si="5">C40</f>
        <v>не требуется</v>
      </c>
      <c r="E40" s="226"/>
      <c r="F40" s="227"/>
      <c r="G40" s="226" t="s">
        <v>30</v>
      </c>
      <c r="H40" s="227" t="str">
        <f t="shared" si="2"/>
        <v>не требуется</v>
      </c>
      <c r="I40" s="228"/>
      <c r="J40" s="221"/>
      <c r="K40" s="223"/>
      <c r="L40" s="223"/>
    </row>
    <row r="41" spans="1:12" ht="47.25" x14ac:dyDescent="0.25">
      <c r="A41" s="218" t="s">
        <v>406</v>
      </c>
      <c r="B41" s="219" t="s">
        <v>407</v>
      </c>
      <c r="C41" s="227"/>
      <c r="D41" s="236"/>
      <c r="E41" s="227"/>
      <c r="F41" s="236"/>
      <c r="G41" s="227"/>
      <c r="H41" s="236"/>
      <c r="I41" s="235"/>
      <c r="J41" s="223"/>
      <c r="K41" s="223"/>
      <c r="L41" s="223"/>
    </row>
    <row r="42" spans="1:12" ht="31.5" x14ac:dyDescent="0.25">
      <c r="A42" s="218" t="s">
        <v>408</v>
      </c>
      <c r="B42" s="225" t="s">
        <v>409</v>
      </c>
      <c r="C42" s="226" t="s">
        <v>30</v>
      </c>
      <c r="D42" s="227" t="str">
        <f t="shared" ref="D42:D43" si="6">C42</f>
        <v>не требуется</v>
      </c>
      <c r="E42" s="226"/>
      <c r="F42" s="227"/>
      <c r="G42" s="226" t="s">
        <v>30</v>
      </c>
      <c r="H42" s="227" t="str">
        <f t="shared" si="2"/>
        <v>не требуется</v>
      </c>
      <c r="I42" s="237"/>
      <c r="J42" s="230"/>
      <c r="K42" s="223"/>
      <c r="L42" s="223"/>
    </row>
    <row r="43" spans="1:12" ht="15.75" x14ac:dyDescent="0.25">
      <c r="A43" s="218" t="s">
        <v>410</v>
      </c>
      <c r="B43" s="225" t="s">
        <v>411</v>
      </c>
      <c r="C43" s="226" t="s">
        <v>30</v>
      </c>
      <c r="D43" s="227" t="str">
        <f t="shared" si="6"/>
        <v>не требуется</v>
      </c>
      <c r="E43" s="226"/>
      <c r="F43" s="227"/>
      <c r="G43" s="226" t="s">
        <v>30</v>
      </c>
      <c r="H43" s="227" t="str">
        <f t="shared" si="2"/>
        <v>не требуется</v>
      </c>
      <c r="I43" s="228"/>
      <c r="J43" s="228"/>
      <c r="K43" s="223"/>
      <c r="L43" s="223"/>
    </row>
    <row r="44" spans="1:12" ht="15.75" x14ac:dyDescent="0.25">
      <c r="A44" s="218" t="s">
        <v>412</v>
      </c>
      <c r="B44" s="225" t="s">
        <v>413</v>
      </c>
      <c r="C44" s="226">
        <f>D39</f>
        <v>45960</v>
      </c>
      <c r="D44" s="227">
        <v>46016</v>
      </c>
      <c r="E44" s="226"/>
      <c r="F44" s="226"/>
      <c r="G44" s="226">
        <f>H39</f>
        <v>45960</v>
      </c>
      <c r="H44" s="227">
        <v>46016</v>
      </c>
      <c r="I44" s="228"/>
      <c r="J44" s="228"/>
      <c r="K44" s="223"/>
      <c r="L44" s="223"/>
    </row>
    <row r="45" spans="1:12" ht="78.75" x14ac:dyDescent="0.25">
      <c r="A45" s="218" t="s">
        <v>414</v>
      </c>
      <c r="B45" s="225" t="s">
        <v>415</v>
      </c>
      <c r="C45" s="226" t="s">
        <v>30</v>
      </c>
      <c r="D45" s="227" t="str">
        <f t="shared" ref="D45:D46" si="7">C45</f>
        <v>не требуется</v>
      </c>
      <c r="E45" s="226"/>
      <c r="F45" s="227"/>
      <c r="G45" s="226" t="s">
        <v>30</v>
      </c>
      <c r="H45" s="227" t="str">
        <f t="shared" si="2"/>
        <v>не требуется</v>
      </c>
      <c r="I45" s="235"/>
      <c r="J45" s="223"/>
      <c r="K45" s="223"/>
      <c r="L45" s="223"/>
    </row>
    <row r="46" spans="1:12" ht="157.5" x14ac:dyDescent="0.25">
      <c r="A46" s="218" t="s">
        <v>416</v>
      </c>
      <c r="B46" s="225" t="s">
        <v>417</v>
      </c>
      <c r="C46" s="226" t="s">
        <v>30</v>
      </c>
      <c r="D46" s="227" t="str">
        <f t="shared" si="7"/>
        <v>не требуется</v>
      </c>
      <c r="E46" s="226"/>
      <c r="F46" s="227"/>
      <c r="G46" s="226" t="s">
        <v>30</v>
      </c>
      <c r="H46" s="227" t="str">
        <f t="shared" si="2"/>
        <v>не требуется</v>
      </c>
      <c r="I46" s="235"/>
      <c r="J46" s="223"/>
      <c r="K46" s="223"/>
      <c r="L46" s="223"/>
    </row>
    <row r="47" spans="1:12" ht="15.75" x14ac:dyDescent="0.25">
      <c r="A47" s="218" t="s">
        <v>418</v>
      </c>
      <c r="B47" s="225" t="s">
        <v>419</v>
      </c>
      <c r="C47" s="227">
        <v>46019</v>
      </c>
      <c r="D47" s="227">
        <v>46022</v>
      </c>
      <c r="E47" s="227"/>
      <c r="F47" s="227"/>
      <c r="G47" s="227">
        <v>46019</v>
      </c>
      <c r="H47" s="227">
        <v>46022</v>
      </c>
      <c r="I47" s="228"/>
      <c r="J47" s="228"/>
      <c r="K47" s="223"/>
      <c r="L47" s="223"/>
    </row>
    <row r="48" spans="1:12" ht="31.5" x14ac:dyDescent="0.25">
      <c r="A48" s="218" t="s">
        <v>420</v>
      </c>
      <c r="B48" s="219" t="s">
        <v>421</v>
      </c>
      <c r="C48" s="227"/>
      <c r="D48" s="238"/>
      <c r="E48" s="227"/>
      <c r="F48" s="236"/>
      <c r="G48" s="227"/>
      <c r="H48" s="238"/>
      <c r="I48" s="235"/>
      <c r="J48" s="235"/>
      <c r="K48" s="223"/>
      <c r="L48" s="223"/>
    </row>
    <row r="49" spans="1:12" ht="31.5" x14ac:dyDescent="0.25">
      <c r="A49" s="218" t="s">
        <v>422</v>
      </c>
      <c r="B49" s="225" t="s">
        <v>423</v>
      </c>
      <c r="C49" s="227">
        <v>46019</v>
      </c>
      <c r="D49" s="227">
        <v>46022</v>
      </c>
      <c r="E49" s="227"/>
      <c r="F49" s="227"/>
      <c r="G49" s="227">
        <v>46019</v>
      </c>
      <c r="H49" s="227">
        <v>46022</v>
      </c>
      <c r="I49" s="228"/>
      <c r="J49" s="228"/>
      <c r="K49" s="223"/>
      <c r="L49" s="223"/>
    </row>
    <row r="50" spans="1:12" ht="78.75" x14ac:dyDescent="0.25">
      <c r="A50" s="234" t="s">
        <v>424</v>
      </c>
      <c r="B50" s="225" t="s">
        <v>425</v>
      </c>
      <c r="C50" s="227">
        <v>46022</v>
      </c>
      <c r="D50" s="227">
        <v>46022</v>
      </c>
      <c r="E50" s="227"/>
      <c r="F50" s="227"/>
      <c r="G50" s="227">
        <v>46022</v>
      </c>
      <c r="H50" s="227">
        <v>46022</v>
      </c>
      <c r="I50" s="228"/>
      <c r="J50" s="228"/>
      <c r="K50" s="223"/>
      <c r="L50" s="223"/>
    </row>
    <row r="51" spans="1:12" ht="63" x14ac:dyDescent="0.25">
      <c r="A51" s="218" t="s">
        <v>426</v>
      </c>
      <c r="B51" s="225" t="s">
        <v>427</v>
      </c>
      <c r="C51" s="226" t="s">
        <v>30</v>
      </c>
      <c r="D51" s="227" t="str">
        <f t="shared" ref="D51" si="8">C51</f>
        <v>не требуется</v>
      </c>
      <c r="E51" s="226"/>
      <c r="F51" s="227"/>
      <c r="G51" s="226" t="s">
        <v>30</v>
      </c>
      <c r="H51" s="227" t="str">
        <f t="shared" si="2"/>
        <v>не требуется</v>
      </c>
      <c r="I51" s="235"/>
      <c r="J51" s="235"/>
      <c r="K51" s="223"/>
      <c r="L51" s="223"/>
    </row>
    <row r="52" spans="1:12" ht="63" x14ac:dyDescent="0.25">
      <c r="A52" s="218" t="s">
        <v>428</v>
      </c>
      <c r="B52" s="225" t="s">
        <v>429</v>
      </c>
      <c r="C52" s="227">
        <v>45931</v>
      </c>
      <c r="D52" s="227">
        <v>46022</v>
      </c>
      <c r="E52" s="226"/>
      <c r="F52" s="227"/>
      <c r="G52" s="227">
        <v>45931</v>
      </c>
      <c r="H52" s="227">
        <v>46022</v>
      </c>
      <c r="I52" s="228"/>
      <c r="J52" s="235"/>
      <c r="K52" s="223"/>
      <c r="L52" s="223"/>
    </row>
    <row r="53" spans="1:12" ht="31.5" x14ac:dyDescent="0.25">
      <c r="A53" s="218" t="s">
        <v>430</v>
      </c>
      <c r="B53" s="225" t="s">
        <v>431</v>
      </c>
      <c r="C53" s="227">
        <v>46022</v>
      </c>
      <c r="D53" s="227">
        <v>46022</v>
      </c>
      <c r="E53" s="227"/>
      <c r="F53" s="227"/>
      <c r="G53" s="227">
        <v>46022</v>
      </c>
      <c r="H53" s="227">
        <v>46022</v>
      </c>
      <c r="I53" s="228"/>
      <c r="J53" s="228"/>
      <c r="K53" s="223"/>
      <c r="L53" s="223"/>
    </row>
    <row r="54" spans="1:12" ht="31.5" x14ac:dyDescent="0.25">
      <c r="A54" s="218" t="s">
        <v>432</v>
      </c>
      <c r="B54" s="225" t="s">
        <v>433</v>
      </c>
      <c r="C54" s="226" t="s">
        <v>30</v>
      </c>
      <c r="D54" s="227" t="str">
        <f t="shared" ref="D54" si="9">C54</f>
        <v>не требуется</v>
      </c>
      <c r="E54" s="226"/>
      <c r="F54" s="227"/>
      <c r="G54" s="226" t="s">
        <v>30</v>
      </c>
      <c r="H54" s="227" t="str">
        <f t="shared" si="2"/>
        <v>не требуется</v>
      </c>
      <c r="I54" s="235"/>
      <c r="J54" s="223"/>
      <c r="K54" s="223"/>
      <c r="L54" s="223"/>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I28" sqref="I28"/>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6" width="19" style="213" customWidth="1"/>
    <col min="7" max="7" width="13.85546875" style="213" customWidth="1"/>
    <col min="8" max="27" width="8.85546875" style="213" customWidth="1"/>
    <col min="28" max="28" width="13.140625" style="213" customWidth="1"/>
    <col min="29" max="29" width="19" style="213" customWidth="1"/>
    <col min="30" max="30" width="9.140625" style="213"/>
    <col min="31" max="32" width="11" style="213" bestFit="1" customWidth="1"/>
    <col min="33" max="16384" width="9.140625" style="213"/>
  </cols>
  <sheetData>
    <row r="1" spans="1:29" ht="18.75" x14ac:dyDescent="0.25">
      <c r="AC1" s="3" t="s">
        <v>0</v>
      </c>
    </row>
    <row r="2" spans="1:29" ht="18.75" x14ac:dyDescent="0.3">
      <c r="AC2" s="4" t="s">
        <v>1</v>
      </c>
    </row>
    <row r="3" spans="1:29" ht="18.75" x14ac:dyDescent="0.3">
      <c r="AC3" s="4" t="s">
        <v>2</v>
      </c>
    </row>
    <row r="4" spans="1:29"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4"/>
    </row>
    <row r="6" spans="1:29" ht="18.75" x14ac:dyDescent="0.25">
      <c r="A6" s="382" t="s">
        <v>3</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39"/>
      <c r="AC7" s="239"/>
    </row>
    <row r="8" spans="1:29" x14ac:dyDescent="0.25">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39"/>
      <c r="AC10" s="239"/>
    </row>
    <row r="11" spans="1:29" x14ac:dyDescent="0.25">
      <c r="A11" s="383" t="str">
        <f>'1. паспорт местоположение'!A12:C12</f>
        <v>P_23-0769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52"/>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240"/>
      <c r="AC13" s="240"/>
    </row>
    <row r="14" spans="1:29" ht="36" customHeight="1" x14ac:dyDescent="0.25">
      <c r="A14" s="386" t="str">
        <f>'1. паспорт местоположение'!A15:C15</f>
        <v>Строительство ЛЭП 0,4 кВ от ТП 326-03, организация системы учета электроэнергии в г. Зеленоградске, ул. Пугачева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4" t="s">
        <v>9</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434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53" t="s">
        <v>435</v>
      </c>
      <c r="B20" s="453" t="s">
        <v>436</v>
      </c>
      <c r="C20" s="444" t="s">
        <v>437</v>
      </c>
      <c r="D20" s="444"/>
      <c r="E20" s="456" t="s">
        <v>438</v>
      </c>
      <c r="F20" s="456"/>
      <c r="G20" s="457" t="s">
        <v>439</v>
      </c>
      <c r="H20" s="464" t="s">
        <v>440</v>
      </c>
      <c r="I20" s="465"/>
      <c r="J20" s="465"/>
      <c r="K20" s="465"/>
      <c r="L20" s="464" t="s">
        <v>441</v>
      </c>
      <c r="M20" s="465"/>
      <c r="N20" s="465"/>
      <c r="O20" s="465"/>
      <c r="P20" s="464" t="s">
        <v>442</v>
      </c>
      <c r="Q20" s="465"/>
      <c r="R20" s="465"/>
      <c r="S20" s="465"/>
      <c r="T20" s="464" t="s">
        <v>443</v>
      </c>
      <c r="U20" s="465"/>
      <c r="V20" s="465"/>
      <c r="W20" s="465"/>
      <c r="X20" s="464" t="s">
        <v>444</v>
      </c>
      <c r="Y20" s="465"/>
      <c r="Z20" s="465"/>
      <c r="AA20" s="466"/>
      <c r="AB20" s="460" t="s">
        <v>445</v>
      </c>
      <c r="AC20" s="461"/>
      <c r="AD20" s="241"/>
      <c r="AE20" s="241"/>
      <c r="AF20" s="241"/>
    </row>
    <row r="21" spans="1:32" ht="99.75" customHeight="1" x14ac:dyDescent="0.25">
      <c r="A21" s="454"/>
      <c r="B21" s="454"/>
      <c r="C21" s="444"/>
      <c r="D21" s="444"/>
      <c r="E21" s="456"/>
      <c r="F21" s="456"/>
      <c r="G21" s="458"/>
      <c r="H21" s="444" t="s">
        <v>446</v>
      </c>
      <c r="I21" s="444"/>
      <c r="J21" s="444" t="s">
        <v>552</v>
      </c>
      <c r="K21" s="444"/>
      <c r="L21" s="444" t="s">
        <v>446</v>
      </c>
      <c r="M21" s="444"/>
      <c r="N21" s="444" t="s">
        <v>552</v>
      </c>
      <c r="O21" s="444"/>
      <c r="P21" s="444" t="s">
        <v>446</v>
      </c>
      <c r="Q21" s="444"/>
      <c r="R21" s="444" t="s">
        <v>552</v>
      </c>
      <c r="S21" s="444"/>
      <c r="T21" s="444" t="s">
        <v>446</v>
      </c>
      <c r="U21" s="444"/>
      <c r="V21" s="444" t="s">
        <v>552</v>
      </c>
      <c r="W21" s="444"/>
      <c r="X21" s="444" t="s">
        <v>446</v>
      </c>
      <c r="Y21" s="444"/>
      <c r="Z21" s="444" t="s">
        <v>552</v>
      </c>
      <c r="AA21" s="444"/>
      <c r="AB21" s="462"/>
      <c r="AC21" s="463"/>
    </row>
    <row r="22" spans="1:32" ht="89.25" customHeight="1" x14ac:dyDescent="0.25">
      <c r="A22" s="455"/>
      <c r="B22" s="455"/>
      <c r="C22" s="360" t="s">
        <v>446</v>
      </c>
      <c r="D22" s="360" t="s">
        <v>447</v>
      </c>
      <c r="E22" s="361" t="s">
        <v>448</v>
      </c>
      <c r="F22" s="361" t="s">
        <v>449</v>
      </c>
      <c r="G22" s="459"/>
      <c r="H22" s="362" t="s">
        <v>450</v>
      </c>
      <c r="I22" s="362" t="s">
        <v>451</v>
      </c>
      <c r="J22" s="362" t="s">
        <v>450</v>
      </c>
      <c r="K22" s="362" t="s">
        <v>451</v>
      </c>
      <c r="L22" s="362" t="s">
        <v>450</v>
      </c>
      <c r="M22" s="362" t="s">
        <v>451</v>
      </c>
      <c r="N22" s="362" t="s">
        <v>450</v>
      </c>
      <c r="O22" s="362" t="s">
        <v>451</v>
      </c>
      <c r="P22" s="362" t="s">
        <v>450</v>
      </c>
      <c r="Q22" s="362" t="s">
        <v>451</v>
      </c>
      <c r="R22" s="362" t="s">
        <v>450</v>
      </c>
      <c r="S22" s="362" t="s">
        <v>451</v>
      </c>
      <c r="T22" s="362" t="s">
        <v>450</v>
      </c>
      <c r="U22" s="362" t="s">
        <v>451</v>
      </c>
      <c r="V22" s="362" t="s">
        <v>450</v>
      </c>
      <c r="W22" s="362" t="s">
        <v>451</v>
      </c>
      <c r="X22" s="362" t="s">
        <v>450</v>
      </c>
      <c r="Y22" s="362" t="s">
        <v>451</v>
      </c>
      <c r="Z22" s="362" t="s">
        <v>450</v>
      </c>
      <c r="AA22" s="362" t="s">
        <v>451</v>
      </c>
      <c r="AB22" s="360" t="s">
        <v>446</v>
      </c>
      <c r="AC22" s="360" t="s">
        <v>552</v>
      </c>
    </row>
    <row r="23" spans="1:32" ht="19.5" customHeight="1" x14ac:dyDescent="0.25">
      <c r="A23" s="217">
        <v>1</v>
      </c>
      <c r="B23" s="217">
        <v>2</v>
      </c>
      <c r="C23" s="242">
        <f t="shared" ref="C23:D23" si="0">B23+1</f>
        <v>3</v>
      </c>
      <c r="D23" s="242">
        <f t="shared" si="0"/>
        <v>4</v>
      </c>
      <c r="E23" s="217">
        <v>5</v>
      </c>
      <c r="F23" s="217">
        <v>6</v>
      </c>
      <c r="G23" s="217">
        <v>7</v>
      </c>
      <c r="H23" s="242">
        <f t="shared" ref="H23:AC23" si="1">G23+1</f>
        <v>8</v>
      </c>
      <c r="I23" s="242">
        <f t="shared" si="1"/>
        <v>9</v>
      </c>
      <c r="J23" s="242">
        <f t="shared" si="1"/>
        <v>10</v>
      </c>
      <c r="K23" s="242">
        <f t="shared" si="1"/>
        <v>11</v>
      </c>
      <c r="L23" s="242">
        <f t="shared" si="1"/>
        <v>12</v>
      </c>
      <c r="M23" s="242">
        <f t="shared" si="1"/>
        <v>13</v>
      </c>
      <c r="N23" s="242">
        <f t="shared" si="1"/>
        <v>14</v>
      </c>
      <c r="O23" s="242">
        <f t="shared" si="1"/>
        <v>15</v>
      </c>
      <c r="P23" s="242">
        <f t="shared" si="1"/>
        <v>16</v>
      </c>
      <c r="Q23" s="242">
        <f t="shared" si="1"/>
        <v>17</v>
      </c>
      <c r="R23" s="242">
        <f t="shared" si="1"/>
        <v>18</v>
      </c>
      <c r="S23" s="242">
        <f t="shared" si="1"/>
        <v>19</v>
      </c>
      <c r="T23" s="242">
        <f t="shared" si="1"/>
        <v>20</v>
      </c>
      <c r="U23" s="242">
        <f t="shared" si="1"/>
        <v>21</v>
      </c>
      <c r="V23" s="242">
        <f t="shared" si="1"/>
        <v>22</v>
      </c>
      <c r="W23" s="242">
        <f t="shared" si="1"/>
        <v>23</v>
      </c>
      <c r="X23" s="242">
        <f t="shared" si="1"/>
        <v>24</v>
      </c>
      <c r="Y23" s="242">
        <f t="shared" si="1"/>
        <v>25</v>
      </c>
      <c r="Z23" s="242">
        <f t="shared" si="1"/>
        <v>26</v>
      </c>
      <c r="AA23" s="242">
        <f t="shared" si="1"/>
        <v>27</v>
      </c>
      <c r="AB23" s="242">
        <f t="shared" si="1"/>
        <v>28</v>
      </c>
      <c r="AC23" s="242">
        <f t="shared" si="1"/>
        <v>29</v>
      </c>
    </row>
    <row r="24" spans="1:32" ht="47.25" customHeight="1" x14ac:dyDescent="0.25">
      <c r="A24" s="243">
        <v>1</v>
      </c>
      <c r="B24" s="244" t="s">
        <v>452</v>
      </c>
      <c r="C24" s="245">
        <f>SUM(C25:C29)</f>
        <v>1.1671712400000001</v>
      </c>
      <c r="D24" s="245">
        <f t="shared" ref="D24" si="2">SUM(D25:D29)</f>
        <v>0</v>
      </c>
      <c r="E24" s="245">
        <f t="shared" ref="E24:F24" si="3">SUM(E25:E29)</f>
        <v>1.1671712400000001</v>
      </c>
      <c r="F24" s="245">
        <f t="shared" si="3"/>
        <v>1.1671712400000001</v>
      </c>
      <c r="G24" s="245">
        <f>SUM(G25:G29)</f>
        <v>0</v>
      </c>
      <c r="H24" s="245">
        <f t="shared" ref="H24:J24" si="4">SUM(H25:H29)</f>
        <v>1.1671712400000001</v>
      </c>
      <c r="I24" s="245">
        <f t="shared" si="4"/>
        <v>1.1671712400000001</v>
      </c>
      <c r="J24" s="245">
        <f t="shared" si="4"/>
        <v>0</v>
      </c>
      <c r="K24" s="245">
        <f t="shared" ref="K24:Y24" si="5">SUM(K25:K29)</f>
        <v>0</v>
      </c>
      <c r="L24" s="245">
        <f t="shared" ref="L24:S24" si="6">SUM(L25:L29)</f>
        <v>0</v>
      </c>
      <c r="M24" s="245">
        <f t="shared" si="6"/>
        <v>0</v>
      </c>
      <c r="N24" s="245">
        <f t="shared" si="6"/>
        <v>0</v>
      </c>
      <c r="O24" s="245">
        <f t="shared" si="6"/>
        <v>0</v>
      </c>
      <c r="P24" s="245">
        <f t="shared" si="6"/>
        <v>0</v>
      </c>
      <c r="Q24" s="245">
        <f t="shared" si="6"/>
        <v>0</v>
      </c>
      <c r="R24" s="245">
        <f t="shared" si="6"/>
        <v>0</v>
      </c>
      <c r="S24" s="245">
        <f t="shared" si="6"/>
        <v>0</v>
      </c>
      <c r="T24" s="245">
        <f t="shared" si="5"/>
        <v>0</v>
      </c>
      <c r="U24" s="245">
        <f t="shared" ref="U24:W24" si="7">SUM(U25:U29)</f>
        <v>0</v>
      </c>
      <c r="V24" s="245">
        <f t="shared" si="7"/>
        <v>0</v>
      </c>
      <c r="W24" s="245">
        <f t="shared" si="7"/>
        <v>0</v>
      </c>
      <c r="X24" s="245">
        <f>SUM(X25:X29)</f>
        <v>0</v>
      </c>
      <c r="Y24" s="245">
        <f t="shared" si="5"/>
        <v>0</v>
      </c>
      <c r="Z24" s="245">
        <f t="shared" ref="Z24:AA24" si="8">SUM(Z25:Z29)</f>
        <v>0</v>
      </c>
      <c r="AA24" s="245">
        <f t="shared" si="8"/>
        <v>0</v>
      </c>
      <c r="AB24" s="363">
        <f>H24+L24+P24+T24+X24</f>
        <v>1.1671712400000001</v>
      </c>
      <c r="AC24" s="364">
        <f>J24+N24+R24+V24+Z24</f>
        <v>0</v>
      </c>
      <c r="AE24" s="247"/>
    </row>
    <row r="25" spans="1:32" ht="24" customHeight="1" x14ac:dyDescent="0.25">
      <c r="A25" s="248" t="s">
        <v>453</v>
      </c>
      <c r="B25" s="249" t="s">
        <v>454</v>
      </c>
      <c r="C25" s="246">
        <v>0</v>
      </c>
      <c r="D25" s="246">
        <v>0</v>
      </c>
      <c r="E25" s="246">
        <f>C25</f>
        <v>0</v>
      </c>
      <c r="F25" s="246">
        <f t="shared" ref="F25:F64" si="9">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363">
        <f>H25+L25+P25+T25+X25</f>
        <v>0</v>
      </c>
      <c r="AC25" s="364">
        <f>J25+N25+R25+V25+Z25</f>
        <v>0</v>
      </c>
      <c r="AE25" s="247"/>
    </row>
    <row r="26" spans="1:32" x14ac:dyDescent="0.25">
      <c r="A26" s="248" t="s">
        <v>455</v>
      </c>
      <c r="B26" s="249" t="s">
        <v>456</v>
      </c>
      <c r="C26" s="246">
        <v>0</v>
      </c>
      <c r="D26" s="246">
        <v>0</v>
      </c>
      <c r="E26" s="246">
        <f>C26</f>
        <v>0</v>
      </c>
      <c r="F26" s="246">
        <f t="shared" si="9"/>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363">
        <f t="shared" ref="AB26:AB64" si="10">H26+L26+P26+T26+X26</f>
        <v>0</v>
      </c>
      <c r="AC26" s="364">
        <f t="shared" ref="AC26:AC64" si="11">J26+N26+R26+V26+Z26</f>
        <v>0</v>
      </c>
      <c r="AE26" s="247"/>
    </row>
    <row r="27" spans="1:32" ht="31.5" x14ac:dyDescent="0.25">
      <c r="A27" s="248" t="s">
        <v>457</v>
      </c>
      <c r="B27" s="249" t="s">
        <v>458</v>
      </c>
      <c r="C27" s="246">
        <v>0</v>
      </c>
      <c r="D27" s="246">
        <v>0</v>
      </c>
      <c r="E27" s="246">
        <f>C27</f>
        <v>0</v>
      </c>
      <c r="F27" s="246">
        <f t="shared" si="9"/>
        <v>0</v>
      </c>
      <c r="G27" s="250">
        <v>0</v>
      </c>
      <c r="H27" s="250">
        <v>0</v>
      </c>
      <c r="I27" s="250">
        <v>0</v>
      </c>
      <c r="J27" s="250">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363">
        <f t="shared" si="10"/>
        <v>0</v>
      </c>
      <c r="AC27" s="364">
        <f t="shared" si="11"/>
        <v>0</v>
      </c>
      <c r="AE27" s="247"/>
    </row>
    <row r="28" spans="1:32" x14ac:dyDescent="0.25">
      <c r="A28" s="248" t="s">
        <v>459</v>
      </c>
      <c r="B28" s="249" t="s">
        <v>460</v>
      </c>
      <c r="C28" s="246">
        <v>1.1671712400000001</v>
      </c>
      <c r="D28" s="246">
        <v>0</v>
      </c>
      <c r="E28" s="246">
        <f>C28</f>
        <v>1.1671712400000001</v>
      </c>
      <c r="F28" s="246">
        <f t="shared" si="9"/>
        <v>1.1671712400000001</v>
      </c>
      <c r="G28" s="250">
        <v>0</v>
      </c>
      <c r="H28" s="250">
        <v>1.1671712400000001</v>
      </c>
      <c r="I28" s="250">
        <v>1.1671712400000001</v>
      </c>
      <c r="J28" s="250">
        <v>0</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363">
        <f t="shared" si="10"/>
        <v>1.1671712400000001</v>
      </c>
      <c r="AC28" s="364">
        <f t="shared" si="11"/>
        <v>0</v>
      </c>
      <c r="AE28" s="247"/>
    </row>
    <row r="29" spans="1:32" x14ac:dyDescent="0.25">
      <c r="A29" s="248" t="s">
        <v>461</v>
      </c>
      <c r="B29" s="251" t="s">
        <v>462</v>
      </c>
      <c r="C29" s="246">
        <v>0</v>
      </c>
      <c r="D29" s="246">
        <v>0</v>
      </c>
      <c r="E29" s="246">
        <f>C29</f>
        <v>0</v>
      </c>
      <c r="F29" s="246">
        <f t="shared" si="9"/>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363">
        <f t="shared" si="10"/>
        <v>0</v>
      </c>
      <c r="AC29" s="364">
        <f t="shared" si="11"/>
        <v>0</v>
      </c>
      <c r="AE29" s="247"/>
    </row>
    <row r="30" spans="1:32" s="252" customFormat="1" ht="47.25" x14ac:dyDescent="0.25">
      <c r="A30" s="243" t="s">
        <v>17</v>
      </c>
      <c r="B30" s="244" t="s">
        <v>463</v>
      </c>
      <c r="C30" s="246">
        <f>SUM(C31:C34)</f>
        <v>0.97264270000000008</v>
      </c>
      <c r="D30" s="246">
        <f t="shared" ref="D30" si="12">SUM(D31:D34)</f>
        <v>0</v>
      </c>
      <c r="E30" s="246">
        <f t="shared" ref="E30:G30" si="13">SUM(E31:E34)</f>
        <v>0.97264270000000008</v>
      </c>
      <c r="F30" s="246">
        <f t="shared" si="13"/>
        <v>0.97264270000000008</v>
      </c>
      <c r="G30" s="246">
        <f t="shared" si="13"/>
        <v>0</v>
      </c>
      <c r="H30" s="246">
        <f t="shared" ref="H30:J30" si="14">SUM(H31:H34)</f>
        <v>0.97264270000000008</v>
      </c>
      <c r="I30" s="246">
        <f t="shared" si="14"/>
        <v>0.97264270000000008</v>
      </c>
      <c r="J30" s="246">
        <f t="shared" si="14"/>
        <v>0</v>
      </c>
      <c r="K30" s="246">
        <f t="shared" ref="K30:Y30" si="15">SUM(K31:K34)</f>
        <v>0</v>
      </c>
      <c r="L30" s="246">
        <f t="shared" ref="L30:S30" si="16">SUM(L31:L34)</f>
        <v>0</v>
      </c>
      <c r="M30" s="246">
        <f t="shared" si="16"/>
        <v>0</v>
      </c>
      <c r="N30" s="246">
        <f t="shared" si="16"/>
        <v>0</v>
      </c>
      <c r="O30" s="246">
        <f t="shared" si="16"/>
        <v>0</v>
      </c>
      <c r="P30" s="246">
        <f t="shared" si="16"/>
        <v>0</v>
      </c>
      <c r="Q30" s="246">
        <f t="shared" si="16"/>
        <v>0</v>
      </c>
      <c r="R30" s="246">
        <f t="shared" si="16"/>
        <v>0</v>
      </c>
      <c r="S30" s="246">
        <f t="shared" si="16"/>
        <v>0</v>
      </c>
      <c r="T30" s="246">
        <f t="shared" si="15"/>
        <v>0</v>
      </c>
      <c r="U30" s="246">
        <f t="shared" ref="U30:W30" si="17">SUM(U31:U34)</f>
        <v>0</v>
      </c>
      <c r="V30" s="246">
        <f t="shared" si="17"/>
        <v>0</v>
      </c>
      <c r="W30" s="246">
        <f t="shared" si="17"/>
        <v>0</v>
      </c>
      <c r="X30" s="246">
        <f t="shared" si="15"/>
        <v>0</v>
      </c>
      <c r="Y30" s="246">
        <f t="shared" si="15"/>
        <v>0</v>
      </c>
      <c r="Z30" s="246">
        <f t="shared" ref="Z30:AA30" si="18">SUM(Z31:Z34)</f>
        <v>0</v>
      </c>
      <c r="AA30" s="246">
        <f t="shared" si="18"/>
        <v>0</v>
      </c>
      <c r="AB30" s="363">
        <f t="shared" si="10"/>
        <v>0.97264270000000008</v>
      </c>
      <c r="AC30" s="364">
        <f t="shared" si="11"/>
        <v>0</v>
      </c>
      <c r="AE30" s="247"/>
    </row>
    <row r="31" spans="1:32" x14ac:dyDescent="0.25">
      <c r="A31" s="243" t="s">
        <v>464</v>
      </c>
      <c r="B31" s="249" t="s">
        <v>465</v>
      </c>
      <c r="C31" s="246">
        <v>0.13248289999999999</v>
      </c>
      <c r="D31" s="246">
        <v>0</v>
      </c>
      <c r="E31" s="246">
        <f t="shared" ref="E31:E64" si="19">C31</f>
        <v>0.13248289999999999</v>
      </c>
      <c r="F31" s="246">
        <f t="shared" si="9"/>
        <v>0.13248289999999999</v>
      </c>
      <c r="G31" s="250">
        <v>0</v>
      </c>
      <c r="H31" s="250">
        <v>0.13248289999999999</v>
      </c>
      <c r="I31" s="250">
        <v>0.13248289999999999</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363">
        <f t="shared" si="10"/>
        <v>0.13248289999999999</v>
      </c>
      <c r="AC31" s="364">
        <f t="shared" si="11"/>
        <v>0</v>
      </c>
      <c r="AE31" s="247"/>
      <c r="AF31" s="247"/>
    </row>
    <row r="32" spans="1:32" ht="31.5" x14ac:dyDescent="0.25">
      <c r="A32" s="243" t="s">
        <v>466</v>
      </c>
      <c r="B32" s="249" t="s">
        <v>467</v>
      </c>
      <c r="C32" s="246">
        <v>0.38896979999999998</v>
      </c>
      <c r="D32" s="246">
        <v>0</v>
      </c>
      <c r="E32" s="246">
        <f t="shared" si="19"/>
        <v>0.38896979999999998</v>
      </c>
      <c r="F32" s="246">
        <f t="shared" si="9"/>
        <v>0.38896979999999998</v>
      </c>
      <c r="G32" s="250">
        <v>0</v>
      </c>
      <c r="H32" s="250">
        <v>0.38896979999999998</v>
      </c>
      <c r="I32" s="250">
        <v>0.38896979999999998</v>
      </c>
      <c r="J32" s="250">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363">
        <f t="shared" si="10"/>
        <v>0.38896979999999998</v>
      </c>
      <c r="AC32" s="364">
        <f t="shared" si="11"/>
        <v>0</v>
      </c>
      <c r="AE32" s="247"/>
    </row>
    <row r="33" spans="1:31" x14ac:dyDescent="0.25">
      <c r="A33" s="243" t="s">
        <v>468</v>
      </c>
      <c r="B33" s="249" t="s">
        <v>469</v>
      </c>
      <c r="C33" s="246">
        <v>0.39679407999999999</v>
      </c>
      <c r="D33" s="246">
        <v>0</v>
      </c>
      <c r="E33" s="246">
        <f t="shared" si="19"/>
        <v>0.39679407999999999</v>
      </c>
      <c r="F33" s="246">
        <f t="shared" si="9"/>
        <v>0.39679407999999999</v>
      </c>
      <c r="G33" s="250">
        <v>0</v>
      </c>
      <c r="H33" s="250">
        <v>0.39679407999999999</v>
      </c>
      <c r="I33" s="250">
        <v>0.39679407999999999</v>
      </c>
      <c r="J33" s="250">
        <v>0</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363">
        <f t="shared" si="10"/>
        <v>0.39679407999999999</v>
      </c>
      <c r="AC33" s="364">
        <f t="shared" si="11"/>
        <v>0</v>
      </c>
      <c r="AE33" s="247"/>
    </row>
    <row r="34" spans="1:31" x14ac:dyDescent="0.25">
      <c r="A34" s="243" t="s">
        <v>470</v>
      </c>
      <c r="B34" s="249" t="s">
        <v>471</v>
      </c>
      <c r="C34" s="246">
        <v>5.439592E-2</v>
      </c>
      <c r="D34" s="246">
        <v>0</v>
      </c>
      <c r="E34" s="246">
        <f t="shared" si="19"/>
        <v>5.439592E-2</v>
      </c>
      <c r="F34" s="246">
        <f t="shared" si="9"/>
        <v>5.439592E-2</v>
      </c>
      <c r="G34" s="250">
        <v>0</v>
      </c>
      <c r="H34" s="250">
        <v>5.439592E-2</v>
      </c>
      <c r="I34" s="250">
        <v>5.439592E-2</v>
      </c>
      <c r="J34" s="250">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363">
        <f t="shared" si="10"/>
        <v>5.439592E-2</v>
      </c>
      <c r="AC34" s="364">
        <f t="shared" si="11"/>
        <v>0</v>
      </c>
      <c r="AE34" s="247"/>
    </row>
    <row r="35" spans="1:31" s="252" customFormat="1" ht="31.5" x14ac:dyDescent="0.25">
      <c r="A35" s="243" t="s">
        <v>20</v>
      </c>
      <c r="B35" s="244" t="s">
        <v>472</v>
      </c>
      <c r="C35" s="246">
        <v>0</v>
      </c>
      <c r="D35" s="246">
        <v>0</v>
      </c>
      <c r="E35" s="246">
        <f t="shared" si="19"/>
        <v>0</v>
      </c>
      <c r="F35" s="246">
        <f t="shared" si="9"/>
        <v>0</v>
      </c>
      <c r="G35" s="246">
        <v>0</v>
      </c>
      <c r="H35" s="246">
        <v>0</v>
      </c>
      <c r="I35" s="246">
        <v>0</v>
      </c>
      <c r="J35" s="246">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363">
        <f t="shared" si="10"/>
        <v>0</v>
      </c>
      <c r="AC35" s="364">
        <f t="shared" si="11"/>
        <v>0</v>
      </c>
      <c r="AE35" s="247"/>
    </row>
    <row r="36" spans="1:31" ht="31.5" x14ac:dyDescent="0.25">
      <c r="A36" s="248" t="s">
        <v>473</v>
      </c>
      <c r="B36" s="253" t="s">
        <v>474</v>
      </c>
      <c r="C36" s="246">
        <v>0</v>
      </c>
      <c r="D36" s="246">
        <v>0</v>
      </c>
      <c r="E36" s="246">
        <f t="shared" si="19"/>
        <v>0</v>
      </c>
      <c r="F36" s="246">
        <f t="shared" si="9"/>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363">
        <f t="shared" si="10"/>
        <v>0</v>
      </c>
      <c r="AC36" s="364">
        <f t="shared" si="11"/>
        <v>0</v>
      </c>
      <c r="AE36" s="247"/>
    </row>
    <row r="37" spans="1:31" x14ac:dyDescent="0.25">
      <c r="A37" s="248" t="s">
        <v>475</v>
      </c>
      <c r="B37" s="253" t="s">
        <v>476</v>
      </c>
      <c r="C37" s="246">
        <v>0</v>
      </c>
      <c r="D37" s="246">
        <v>0</v>
      </c>
      <c r="E37" s="246">
        <f t="shared" si="19"/>
        <v>0</v>
      </c>
      <c r="F37" s="246">
        <f t="shared" si="9"/>
        <v>0</v>
      </c>
      <c r="G37" s="250">
        <v>0</v>
      </c>
      <c r="H37" s="250">
        <v>0</v>
      </c>
      <c r="I37" s="250">
        <v>0</v>
      </c>
      <c r="J37" s="250">
        <v>0</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363">
        <f t="shared" si="10"/>
        <v>0</v>
      </c>
      <c r="AC37" s="364">
        <f t="shared" si="11"/>
        <v>0</v>
      </c>
      <c r="AE37" s="247"/>
    </row>
    <row r="38" spans="1:31" x14ac:dyDescent="0.25">
      <c r="A38" s="248" t="s">
        <v>477</v>
      </c>
      <c r="B38" s="253" t="s">
        <v>478</v>
      </c>
      <c r="C38" s="246">
        <v>0</v>
      </c>
      <c r="D38" s="246">
        <v>0</v>
      </c>
      <c r="E38" s="246">
        <f t="shared" si="19"/>
        <v>0</v>
      </c>
      <c r="F38" s="246">
        <f t="shared" si="9"/>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363">
        <f t="shared" si="10"/>
        <v>0</v>
      </c>
      <c r="AC38" s="364">
        <f t="shared" si="11"/>
        <v>0</v>
      </c>
      <c r="AE38" s="247"/>
    </row>
    <row r="39" spans="1:31" ht="31.5" x14ac:dyDescent="0.25">
      <c r="A39" s="248" t="s">
        <v>479</v>
      </c>
      <c r="B39" s="249" t="s">
        <v>480</v>
      </c>
      <c r="C39" s="246">
        <v>0</v>
      </c>
      <c r="D39" s="246">
        <v>0</v>
      </c>
      <c r="E39" s="246">
        <f t="shared" si="19"/>
        <v>0</v>
      </c>
      <c r="F39" s="246">
        <f t="shared" si="9"/>
        <v>0</v>
      </c>
      <c r="G39" s="250">
        <v>0</v>
      </c>
      <c r="H39" s="250">
        <v>0</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363">
        <f t="shared" si="10"/>
        <v>0</v>
      </c>
      <c r="AC39" s="364">
        <f t="shared" si="11"/>
        <v>0</v>
      </c>
      <c r="AE39" s="247"/>
    </row>
    <row r="40" spans="1:31" ht="31.5" x14ac:dyDescent="0.25">
      <c r="A40" s="248" t="s">
        <v>481</v>
      </c>
      <c r="B40" s="249" t="s">
        <v>482</v>
      </c>
      <c r="C40" s="246">
        <v>0</v>
      </c>
      <c r="D40" s="246">
        <v>0</v>
      </c>
      <c r="E40" s="246">
        <f t="shared" si="19"/>
        <v>0</v>
      </c>
      <c r="F40" s="246">
        <f t="shared" si="9"/>
        <v>0</v>
      </c>
      <c r="G40" s="250">
        <v>0</v>
      </c>
      <c r="H40" s="250">
        <v>0</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363">
        <f t="shared" si="10"/>
        <v>0</v>
      </c>
      <c r="AC40" s="364">
        <f t="shared" si="11"/>
        <v>0</v>
      </c>
      <c r="AE40" s="247"/>
    </row>
    <row r="41" spans="1:31" x14ac:dyDescent="0.25">
      <c r="A41" s="248" t="s">
        <v>483</v>
      </c>
      <c r="B41" s="249" t="s">
        <v>484</v>
      </c>
      <c r="C41" s="246">
        <v>0.05</v>
      </c>
      <c r="D41" s="246">
        <v>0</v>
      </c>
      <c r="E41" s="246">
        <f t="shared" si="19"/>
        <v>0.05</v>
      </c>
      <c r="F41" s="246">
        <f t="shared" si="9"/>
        <v>0.05</v>
      </c>
      <c r="G41" s="250">
        <v>0</v>
      </c>
      <c r="H41" s="250">
        <v>0.05</v>
      </c>
      <c r="I41" s="250">
        <v>0.05</v>
      </c>
      <c r="J41" s="25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363">
        <f t="shared" si="10"/>
        <v>0.05</v>
      </c>
      <c r="AC41" s="364">
        <f t="shared" si="11"/>
        <v>0</v>
      </c>
      <c r="AE41" s="247"/>
    </row>
    <row r="42" spans="1:31" ht="18.75" x14ac:dyDescent="0.25">
      <c r="A42" s="248" t="s">
        <v>485</v>
      </c>
      <c r="B42" s="253" t="s">
        <v>486</v>
      </c>
      <c r="C42" s="246">
        <v>0</v>
      </c>
      <c r="D42" s="246">
        <v>0</v>
      </c>
      <c r="E42" s="246">
        <f t="shared" si="19"/>
        <v>0</v>
      </c>
      <c r="F42" s="246">
        <f t="shared" si="9"/>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363">
        <f t="shared" si="10"/>
        <v>0</v>
      </c>
      <c r="AC42" s="364">
        <f t="shared" si="11"/>
        <v>0</v>
      </c>
      <c r="AE42" s="247"/>
    </row>
    <row r="43" spans="1:31" s="252" customFormat="1" x14ac:dyDescent="0.25">
      <c r="A43" s="243" t="s">
        <v>23</v>
      </c>
      <c r="B43" s="244" t="s">
        <v>487</v>
      </c>
      <c r="C43" s="246">
        <v>0</v>
      </c>
      <c r="D43" s="246">
        <v>0</v>
      </c>
      <c r="E43" s="246">
        <f t="shared" si="19"/>
        <v>0</v>
      </c>
      <c r="F43" s="246">
        <f t="shared" si="9"/>
        <v>0</v>
      </c>
      <c r="G43" s="246">
        <v>0</v>
      </c>
      <c r="H43" s="246">
        <v>0</v>
      </c>
      <c r="I43" s="246">
        <v>0</v>
      </c>
      <c r="J43" s="246">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363">
        <f t="shared" si="10"/>
        <v>0</v>
      </c>
      <c r="AC43" s="364">
        <f t="shared" si="11"/>
        <v>0</v>
      </c>
      <c r="AE43" s="247"/>
    </row>
    <row r="44" spans="1:31" x14ac:dyDescent="0.25">
      <c r="A44" s="248" t="s">
        <v>488</v>
      </c>
      <c r="B44" s="249" t="s">
        <v>489</v>
      </c>
      <c r="C44" s="246">
        <v>0</v>
      </c>
      <c r="D44" s="246">
        <v>0</v>
      </c>
      <c r="E44" s="246">
        <f t="shared" si="19"/>
        <v>0</v>
      </c>
      <c r="F44" s="246">
        <f t="shared" si="9"/>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363">
        <f t="shared" si="10"/>
        <v>0</v>
      </c>
      <c r="AC44" s="364">
        <f t="shared" si="11"/>
        <v>0</v>
      </c>
      <c r="AE44" s="247"/>
    </row>
    <row r="45" spans="1:31" x14ac:dyDescent="0.25">
      <c r="A45" s="248" t="s">
        <v>490</v>
      </c>
      <c r="B45" s="249" t="s">
        <v>476</v>
      </c>
      <c r="C45" s="246">
        <f>C37</f>
        <v>0</v>
      </c>
      <c r="D45" s="246">
        <v>0</v>
      </c>
      <c r="E45" s="246">
        <f t="shared" si="19"/>
        <v>0</v>
      </c>
      <c r="F45" s="246">
        <f t="shared" si="9"/>
        <v>0</v>
      </c>
      <c r="G45" s="250">
        <v>0</v>
      </c>
      <c r="H45" s="250">
        <v>0</v>
      </c>
      <c r="I45" s="250">
        <v>0</v>
      </c>
      <c r="J45" s="250">
        <v>0</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363">
        <f t="shared" si="10"/>
        <v>0</v>
      </c>
      <c r="AC45" s="364">
        <f t="shared" si="11"/>
        <v>0</v>
      </c>
      <c r="AE45" s="247"/>
    </row>
    <row r="46" spans="1:31" x14ac:dyDescent="0.25">
      <c r="A46" s="248" t="s">
        <v>491</v>
      </c>
      <c r="B46" s="249" t="s">
        <v>478</v>
      </c>
      <c r="C46" s="246">
        <v>0</v>
      </c>
      <c r="D46" s="246">
        <v>0</v>
      </c>
      <c r="E46" s="246">
        <f t="shared" si="19"/>
        <v>0</v>
      </c>
      <c r="F46" s="246">
        <f t="shared" si="9"/>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363">
        <f t="shared" si="10"/>
        <v>0</v>
      </c>
      <c r="AC46" s="364">
        <f t="shared" si="11"/>
        <v>0</v>
      </c>
    </row>
    <row r="47" spans="1:31" ht="31.5" x14ac:dyDescent="0.25">
      <c r="A47" s="248" t="s">
        <v>492</v>
      </c>
      <c r="B47" s="249" t="s">
        <v>480</v>
      </c>
      <c r="C47" s="246">
        <f t="shared" ref="C47:C49" si="20">C39</f>
        <v>0</v>
      </c>
      <c r="D47" s="246">
        <v>0</v>
      </c>
      <c r="E47" s="246">
        <f t="shared" si="19"/>
        <v>0</v>
      </c>
      <c r="F47" s="246">
        <f t="shared" si="9"/>
        <v>0</v>
      </c>
      <c r="G47" s="250">
        <v>0</v>
      </c>
      <c r="H47" s="250">
        <v>0</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363">
        <f t="shared" si="10"/>
        <v>0</v>
      </c>
      <c r="AC47" s="364">
        <f t="shared" si="11"/>
        <v>0</v>
      </c>
    </row>
    <row r="48" spans="1:31" ht="31.5" x14ac:dyDescent="0.25">
      <c r="A48" s="248" t="s">
        <v>493</v>
      </c>
      <c r="B48" s="249" t="s">
        <v>482</v>
      </c>
      <c r="C48" s="246">
        <f t="shared" si="20"/>
        <v>0</v>
      </c>
      <c r="D48" s="246">
        <v>0</v>
      </c>
      <c r="E48" s="246">
        <f t="shared" si="19"/>
        <v>0</v>
      </c>
      <c r="F48" s="246">
        <f t="shared" si="9"/>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363">
        <f t="shared" si="10"/>
        <v>0</v>
      </c>
      <c r="AC48" s="364">
        <f t="shared" si="11"/>
        <v>0</v>
      </c>
    </row>
    <row r="49" spans="1:31" x14ac:dyDescent="0.25">
      <c r="A49" s="248" t="s">
        <v>494</v>
      </c>
      <c r="B49" s="249" t="s">
        <v>484</v>
      </c>
      <c r="C49" s="246">
        <f t="shared" si="20"/>
        <v>0.05</v>
      </c>
      <c r="D49" s="246">
        <v>0</v>
      </c>
      <c r="E49" s="246">
        <f t="shared" si="19"/>
        <v>0.05</v>
      </c>
      <c r="F49" s="246">
        <f t="shared" si="9"/>
        <v>0.05</v>
      </c>
      <c r="G49" s="250">
        <v>0</v>
      </c>
      <c r="H49" s="250">
        <v>0.05</v>
      </c>
      <c r="I49" s="250">
        <v>0.05</v>
      </c>
      <c r="J49" s="25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363">
        <f t="shared" si="10"/>
        <v>0.05</v>
      </c>
      <c r="AC49" s="364">
        <f t="shared" si="11"/>
        <v>0</v>
      </c>
    </row>
    <row r="50" spans="1:31" ht="18.75" x14ac:dyDescent="0.25">
      <c r="A50" s="248" t="s">
        <v>495</v>
      </c>
      <c r="B50" s="253" t="s">
        <v>486</v>
      </c>
      <c r="C50" s="246">
        <v>0</v>
      </c>
      <c r="D50" s="246">
        <v>0</v>
      </c>
      <c r="E50" s="246">
        <f t="shared" si="19"/>
        <v>0</v>
      </c>
      <c r="F50" s="246">
        <f t="shared" si="9"/>
        <v>0</v>
      </c>
      <c r="G50" s="250">
        <v>0</v>
      </c>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363">
        <f t="shared" si="10"/>
        <v>0</v>
      </c>
      <c r="AC50" s="364">
        <f t="shared" si="11"/>
        <v>0</v>
      </c>
    </row>
    <row r="51" spans="1:31" s="252" customFormat="1" ht="35.25" customHeight="1" x14ac:dyDescent="0.25">
      <c r="A51" s="243" t="s">
        <v>26</v>
      </c>
      <c r="B51" s="244" t="s">
        <v>496</v>
      </c>
      <c r="C51" s="246">
        <v>0</v>
      </c>
      <c r="D51" s="246">
        <v>0</v>
      </c>
      <c r="E51" s="246">
        <f t="shared" si="19"/>
        <v>0</v>
      </c>
      <c r="F51" s="246">
        <f t="shared" si="9"/>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363">
        <f t="shared" si="10"/>
        <v>0</v>
      </c>
      <c r="AC51" s="364">
        <f t="shared" si="11"/>
        <v>0</v>
      </c>
    </row>
    <row r="52" spans="1:31" x14ac:dyDescent="0.25">
      <c r="A52" s="248" t="s">
        <v>497</v>
      </c>
      <c r="B52" s="249" t="s">
        <v>498</v>
      </c>
      <c r="C52" s="246">
        <f>C30</f>
        <v>0.97264270000000008</v>
      </c>
      <c r="D52" s="246">
        <v>0</v>
      </c>
      <c r="E52" s="246">
        <f t="shared" si="19"/>
        <v>0.97264270000000008</v>
      </c>
      <c r="F52" s="246">
        <f t="shared" si="9"/>
        <v>0.97264270000000008</v>
      </c>
      <c r="G52" s="250">
        <v>0</v>
      </c>
      <c r="H52" s="250">
        <v>0.97264270000000008</v>
      </c>
      <c r="I52" s="250">
        <v>0.97264270000000008</v>
      </c>
      <c r="J52" s="250">
        <v>0</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363">
        <f t="shared" si="10"/>
        <v>0.97264270000000008</v>
      </c>
      <c r="AC52" s="364">
        <f t="shared" si="11"/>
        <v>0</v>
      </c>
      <c r="AE52" s="247"/>
    </row>
    <row r="53" spans="1:31" x14ac:dyDescent="0.25">
      <c r="A53" s="248" t="s">
        <v>499</v>
      </c>
      <c r="B53" s="249" t="s">
        <v>346</v>
      </c>
      <c r="C53" s="246">
        <v>0</v>
      </c>
      <c r="D53" s="246">
        <v>0</v>
      </c>
      <c r="E53" s="246">
        <f t="shared" si="19"/>
        <v>0</v>
      </c>
      <c r="F53" s="246">
        <f t="shared" si="9"/>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363">
        <f t="shared" si="10"/>
        <v>0</v>
      </c>
      <c r="AC53" s="364">
        <f t="shared" si="11"/>
        <v>0</v>
      </c>
    </row>
    <row r="54" spans="1:31" x14ac:dyDescent="0.25">
      <c r="A54" s="248" t="s">
        <v>500</v>
      </c>
      <c r="B54" s="253" t="s">
        <v>501</v>
      </c>
      <c r="C54" s="246">
        <f>C45</f>
        <v>0</v>
      </c>
      <c r="D54" s="246">
        <v>0</v>
      </c>
      <c r="E54" s="246">
        <f t="shared" si="19"/>
        <v>0</v>
      </c>
      <c r="F54" s="246">
        <f t="shared" si="9"/>
        <v>0</v>
      </c>
      <c r="G54" s="250">
        <v>0</v>
      </c>
      <c r="H54" s="250">
        <v>0</v>
      </c>
      <c r="I54" s="250">
        <v>0</v>
      </c>
      <c r="J54" s="250">
        <v>0</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363">
        <f t="shared" si="10"/>
        <v>0</v>
      </c>
      <c r="AC54" s="364">
        <f t="shared" si="11"/>
        <v>0</v>
      </c>
    </row>
    <row r="55" spans="1:31" x14ac:dyDescent="0.25">
      <c r="A55" s="248" t="s">
        <v>502</v>
      </c>
      <c r="B55" s="253" t="s">
        <v>503</v>
      </c>
      <c r="C55" s="246">
        <v>0</v>
      </c>
      <c r="D55" s="246">
        <v>0</v>
      </c>
      <c r="E55" s="246">
        <f t="shared" si="19"/>
        <v>0</v>
      </c>
      <c r="F55" s="246">
        <f t="shared" si="9"/>
        <v>0</v>
      </c>
      <c r="G55" s="250">
        <v>0</v>
      </c>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363">
        <f t="shared" si="10"/>
        <v>0</v>
      </c>
      <c r="AC55" s="364">
        <f t="shared" si="11"/>
        <v>0</v>
      </c>
    </row>
    <row r="56" spans="1:31" x14ac:dyDescent="0.25">
      <c r="A56" s="248" t="s">
        <v>504</v>
      </c>
      <c r="B56" s="253" t="s">
        <v>505</v>
      </c>
      <c r="C56" s="246">
        <f>C47+C48+C49</f>
        <v>0.05</v>
      </c>
      <c r="D56" s="246">
        <v>0</v>
      </c>
      <c r="E56" s="246">
        <f t="shared" si="19"/>
        <v>0.05</v>
      </c>
      <c r="F56" s="246">
        <f t="shared" si="9"/>
        <v>0.05</v>
      </c>
      <c r="G56" s="250">
        <v>0</v>
      </c>
      <c r="H56" s="250">
        <v>0.05</v>
      </c>
      <c r="I56" s="250">
        <v>0.05</v>
      </c>
      <c r="J56" s="25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363">
        <f t="shared" si="10"/>
        <v>0.05</v>
      </c>
      <c r="AC56" s="364">
        <f t="shared" si="11"/>
        <v>0</v>
      </c>
    </row>
    <row r="57" spans="1:31" ht="18.75" x14ac:dyDescent="0.25">
      <c r="A57" s="248" t="s">
        <v>506</v>
      </c>
      <c r="B57" s="253" t="s">
        <v>486</v>
      </c>
      <c r="C57" s="246">
        <v>0</v>
      </c>
      <c r="D57" s="246">
        <v>0</v>
      </c>
      <c r="E57" s="246">
        <f t="shared" si="19"/>
        <v>0</v>
      </c>
      <c r="F57" s="246">
        <f t="shared" si="9"/>
        <v>0</v>
      </c>
      <c r="G57" s="250">
        <v>0</v>
      </c>
      <c r="H57" s="250">
        <v>0</v>
      </c>
      <c r="I57" s="250">
        <v>0</v>
      </c>
      <c r="J57" s="250">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363">
        <f t="shared" si="10"/>
        <v>0</v>
      </c>
      <c r="AC57" s="364">
        <f t="shared" si="11"/>
        <v>0</v>
      </c>
    </row>
    <row r="58" spans="1:31" s="252" customFormat="1" ht="36.75" customHeight="1" x14ac:dyDescent="0.25">
      <c r="A58" s="243" t="s">
        <v>28</v>
      </c>
      <c r="B58" s="254" t="s">
        <v>507</v>
      </c>
      <c r="C58" s="246">
        <v>0</v>
      </c>
      <c r="D58" s="246">
        <v>0</v>
      </c>
      <c r="E58" s="246">
        <f t="shared" si="19"/>
        <v>0</v>
      </c>
      <c r="F58" s="246">
        <f t="shared" si="9"/>
        <v>0</v>
      </c>
      <c r="G58" s="246">
        <v>0</v>
      </c>
      <c r="H58" s="246">
        <v>0</v>
      </c>
      <c r="I58" s="246">
        <v>0</v>
      </c>
      <c r="J58" s="246">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363">
        <f t="shared" si="10"/>
        <v>0</v>
      </c>
      <c r="AC58" s="364">
        <f t="shared" si="11"/>
        <v>0</v>
      </c>
    </row>
    <row r="59" spans="1:31" s="252" customFormat="1" x14ac:dyDescent="0.25">
      <c r="A59" s="243" t="s">
        <v>31</v>
      </c>
      <c r="B59" s="244" t="s">
        <v>508</v>
      </c>
      <c r="C59" s="246">
        <v>0</v>
      </c>
      <c r="D59" s="246">
        <v>0</v>
      </c>
      <c r="E59" s="246">
        <f t="shared" si="19"/>
        <v>0</v>
      </c>
      <c r="F59" s="246">
        <f t="shared" si="9"/>
        <v>0</v>
      </c>
      <c r="G59" s="246">
        <v>0</v>
      </c>
      <c r="H59" s="246">
        <v>0</v>
      </c>
      <c r="I59" s="246">
        <v>0</v>
      </c>
      <c r="J59" s="246">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363">
        <f t="shared" si="10"/>
        <v>0</v>
      </c>
      <c r="AC59" s="364">
        <f t="shared" si="11"/>
        <v>0</v>
      </c>
    </row>
    <row r="60" spans="1:31" x14ac:dyDescent="0.25">
      <c r="A60" s="248" t="s">
        <v>509</v>
      </c>
      <c r="B60" s="255" t="s">
        <v>489</v>
      </c>
      <c r="C60" s="246">
        <v>0</v>
      </c>
      <c r="D60" s="246">
        <v>0</v>
      </c>
      <c r="E60" s="246">
        <f t="shared" si="19"/>
        <v>0</v>
      </c>
      <c r="F60" s="246">
        <f t="shared" si="9"/>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363">
        <f t="shared" si="10"/>
        <v>0</v>
      </c>
      <c r="AC60" s="364">
        <f t="shared" si="11"/>
        <v>0</v>
      </c>
    </row>
    <row r="61" spans="1:31" x14ac:dyDescent="0.25">
      <c r="A61" s="248" t="s">
        <v>510</v>
      </c>
      <c r="B61" s="255" t="s">
        <v>476</v>
      </c>
      <c r="C61" s="246">
        <v>0</v>
      </c>
      <c r="D61" s="246">
        <v>0</v>
      </c>
      <c r="E61" s="246">
        <f t="shared" si="19"/>
        <v>0</v>
      </c>
      <c r="F61" s="246">
        <f t="shared" si="9"/>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363">
        <f t="shared" si="10"/>
        <v>0</v>
      </c>
      <c r="AC61" s="364">
        <f t="shared" si="11"/>
        <v>0</v>
      </c>
    </row>
    <row r="62" spans="1:31" x14ac:dyDescent="0.25">
      <c r="A62" s="248" t="s">
        <v>511</v>
      </c>
      <c r="B62" s="255" t="s">
        <v>478</v>
      </c>
      <c r="C62" s="246">
        <v>0</v>
      </c>
      <c r="D62" s="246">
        <v>0</v>
      </c>
      <c r="E62" s="246">
        <f t="shared" si="19"/>
        <v>0</v>
      </c>
      <c r="F62" s="246">
        <f t="shared" si="9"/>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363">
        <f t="shared" si="10"/>
        <v>0</v>
      </c>
      <c r="AC62" s="364">
        <f t="shared" si="11"/>
        <v>0</v>
      </c>
    </row>
    <row r="63" spans="1:31" x14ac:dyDescent="0.25">
      <c r="A63" s="248" t="s">
        <v>512</v>
      </c>
      <c r="B63" s="255" t="s">
        <v>513</v>
      </c>
      <c r="C63" s="246">
        <v>0</v>
      </c>
      <c r="D63" s="246">
        <v>0</v>
      </c>
      <c r="E63" s="246">
        <f t="shared" si="19"/>
        <v>0</v>
      </c>
      <c r="F63" s="246">
        <f t="shared" si="9"/>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363">
        <f t="shared" si="10"/>
        <v>0</v>
      </c>
      <c r="AC63" s="364">
        <f t="shared" si="11"/>
        <v>0</v>
      </c>
    </row>
    <row r="64" spans="1:31" ht="18.75" x14ac:dyDescent="0.25">
      <c r="A64" s="248" t="s">
        <v>514</v>
      </c>
      <c r="B64" s="253" t="s">
        <v>515</v>
      </c>
      <c r="C64" s="246">
        <v>0</v>
      </c>
      <c r="D64" s="246">
        <v>0</v>
      </c>
      <c r="E64" s="246">
        <f t="shared" si="19"/>
        <v>0</v>
      </c>
      <c r="F64" s="246">
        <f t="shared" si="9"/>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363">
        <f t="shared" si="10"/>
        <v>0</v>
      </c>
      <c r="AC64" s="364">
        <f t="shared" si="11"/>
        <v>0</v>
      </c>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67"/>
      <c r="C66" s="467"/>
      <c r="D66" s="467"/>
      <c r="E66" s="467"/>
      <c r="F66" s="467"/>
      <c r="G66" s="467"/>
      <c r="H66" s="467"/>
      <c r="I66" s="467"/>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67"/>
      <c r="C68" s="467"/>
      <c r="D68" s="467"/>
      <c r="E68" s="467"/>
      <c r="F68" s="467"/>
      <c r="G68" s="467"/>
      <c r="H68" s="467"/>
      <c r="I68" s="467"/>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67"/>
      <c r="C70" s="467"/>
      <c r="D70" s="467"/>
      <c r="E70" s="467"/>
      <c r="F70" s="467"/>
      <c r="G70" s="467"/>
      <c r="H70" s="467"/>
      <c r="I70" s="467"/>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67"/>
      <c r="C72" s="467"/>
      <c r="D72" s="467"/>
      <c r="E72" s="467"/>
      <c r="F72" s="467"/>
      <c r="G72" s="467"/>
      <c r="H72" s="467"/>
      <c r="I72" s="467"/>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67"/>
      <c r="C73" s="467"/>
      <c r="D73" s="467"/>
      <c r="E73" s="467"/>
      <c r="F73" s="467"/>
      <c r="G73" s="467"/>
      <c r="H73" s="467"/>
      <c r="I73" s="467"/>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67"/>
      <c r="C74" s="467"/>
      <c r="D74" s="467"/>
      <c r="E74" s="467"/>
      <c r="F74" s="467"/>
      <c r="G74" s="467"/>
      <c r="H74" s="467"/>
      <c r="I74" s="467"/>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68"/>
      <c r="C75" s="468"/>
      <c r="D75" s="468"/>
      <c r="E75" s="468"/>
      <c r="F75" s="468"/>
      <c r="G75" s="468"/>
      <c r="H75" s="468"/>
      <c r="I75" s="468"/>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69"/>
      <c r="C77" s="469"/>
      <c r="D77" s="469"/>
      <c r="E77" s="469"/>
      <c r="F77" s="469"/>
      <c r="G77" s="469"/>
      <c r="H77" s="469"/>
      <c r="I77" s="469"/>
      <c r="J77" s="257"/>
      <c r="K77" s="257"/>
      <c r="L77" s="257"/>
      <c r="M77" s="257"/>
      <c r="N77" s="257"/>
      <c r="O77" s="257"/>
      <c r="P77" s="257"/>
      <c r="Q77" s="257"/>
      <c r="R77" s="257"/>
      <c r="S77" s="257"/>
      <c r="T77" s="257"/>
      <c r="U77" s="257"/>
      <c r="V77" s="257"/>
      <c r="W77" s="257"/>
      <c r="X77" s="257"/>
      <c r="Y77" s="257"/>
      <c r="Z77" s="257"/>
      <c r="AA77" s="25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29 C24:C64 I31:I35">
    <cfRule type="cellIs" dxfId="129" priority="168" operator="notEqual">
      <formula>0</formula>
    </cfRule>
  </conditionalFormatting>
  <conditionalFormatting sqref="Y24 W24 T24:U24">
    <cfRule type="cellIs" dxfId="128" priority="166" operator="notEqual">
      <formula>0</formula>
    </cfRule>
  </conditionalFormatting>
  <conditionalFormatting sqref="Y24 W24 T24:U24">
    <cfRule type="cellIs" dxfId="127" priority="162" operator="notEqual">
      <formula>0</formula>
    </cfRule>
  </conditionalFormatting>
  <conditionalFormatting sqref="I36:I42">
    <cfRule type="cellIs" dxfId="126" priority="161" operator="notEqual">
      <formula>0</formula>
    </cfRule>
  </conditionalFormatting>
  <conditionalFormatting sqref="I44:I50">
    <cfRule type="cellIs" dxfId="125" priority="160" operator="notEqual">
      <formula>0</formula>
    </cfRule>
  </conditionalFormatting>
  <conditionalFormatting sqref="I52:I57 W53 W57">
    <cfRule type="cellIs" dxfId="124" priority="153" operator="notEqual">
      <formula>0</formula>
    </cfRule>
  </conditionalFormatting>
  <conditionalFormatting sqref="W53:W57 T53:U57">
    <cfRule type="cellIs" dxfId="123" priority="151" operator="notEqual">
      <formula>0</formula>
    </cfRule>
  </conditionalFormatting>
  <conditionalFormatting sqref="W52 T52:U52">
    <cfRule type="cellIs" dxfId="122" priority="150" operator="notEqual">
      <formula>0</formula>
    </cfRule>
  </conditionalFormatting>
  <conditionalFormatting sqref="Y31:Y34 W31:W34 T31:U34">
    <cfRule type="cellIs" dxfId="121" priority="148" operator="notEqual">
      <formula>0</formula>
    </cfRule>
  </conditionalFormatting>
  <conditionalFormatting sqref="Y52:Y57">
    <cfRule type="cellIs" dxfId="120" priority="147" operator="notEqual">
      <formula>0</formula>
    </cfRule>
  </conditionalFormatting>
  <conditionalFormatting sqref="W44:W50">
    <cfRule type="cellIs" dxfId="119" priority="146" operator="notEqual">
      <formula>0</formula>
    </cfRule>
  </conditionalFormatting>
  <conditionalFormatting sqref="W44:W50 T44:U50">
    <cfRule type="cellIs" dxfId="118" priority="145" operator="notEqual">
      <formula>0</formula>
    </cfRule>
  </conditionalFormatting>
  <conditionalFormatting sqref="Y44:Y50">
    <cfRule type="cellIs" dxfId="117" priority="144" operator="notEqual">
      <formula>0</formula>
    </cfRule>
  </conditionalFormatting>
  <conditionalFormatting sqref="W36:W42">
    <cfRule type="cellIs" dxfId="116" priority="143" operator="notEqual">
      <formula>0</formula>
    </cfRule>
  </conditionalFormatting>
  <conditionalFormatting sqref="W36:W42 T36:U42">
    <cfRule type="cellIs" dxfId="115" priority="142" operator="notEqual">
      <formula>0</formula>
    </cfRule>
  </conditionalFormatting>
  <conditionalFormatting sqref="Y36:Y42">
    <cfRule type="cellIs" dxfId="114" priority="141" operator="notEqual">
      <formula>0</formula>
    </cfRule>
  </conditionalFormatting>
  <conditionalFormatting sqref="X25:X30 X35 X51 X43 X58:X64">
    <cfRule type="cellIs" dxfId="113" priority="140" operator="notEqual">
      <formula>0</formula>
    </cfRule>
  </conditionalFormatting>
  <conditionalFormatting sqref="X24">
    <cfRule type="cellIs" dxfId="112" priority="139" operator="notEqual">
      <formula>0</formula>
    </cfRule>
  </conditionalFormatting>
  <conditionalFormatting sqref="X24">
    <cfRule type="cellIs" dxfId="111" priority="138" operator="notEqual">
      <formula>0</formula>
    </cfRule>
  </conditionalFormatting>
  <conditionalFormatting sqref="X31:X34">
    <cfRule type="cellIs" dxfId="110" priority="137" operator="notEqual">
      <formula>0</formula>
    </cfRule>
  </conditionalFormatting>
  <conditionalFormatting sqref="X52:X57">
    <cfRule type="cellIs" dxfId="109" priority="136" operator="notEqual">
      <formula>0</formula>
    </cfRule>
  </conditionalFormatting>
  <conditionalFormatting sqref="X44:X50">
    <cfRule type="cellIs" dxfId="108" priority="135" operator="notEqual">
      <formula>0</formula>
    </cfRule>
  </conditionalFormatting>
  <conditionalFormatting sqref="X36:X42">
    <cfRule type="cellIs" dxfId="107" priority="134" operator="notEqual">
      <formula>0</formula>
    </cfRule>
  </conditionalFormatting>
  <conditionalFormatting sqref="H25:H29 G35:H35 G43:H43 G51:H51 G58:H64 H31:H34">
    <cfRule type="cellIs" dxfId="106" priority="133" operator="notEqual">
      <formula>0</formula>
    </cfRule>
  </conditionalFormatting>
  <conditionalFormatting sqref="G36:H42">
    <cfRule type="cellIs" dxfId="105" priority="130" operator="notEqual">
      <formula>0</formula>
    </cfRule>
  </conditionalFormatting>
  <conditionalFormatting sqref="G44:H50">
    <cfRule type="cellIs" dxfId="104" priority="129" operator="notEqual">
      <formula>0</formula>
    </cfRule>
  </conditionalFormatting>
  <conditionalFormatting sqref="G52:H57">
    <cfRule type="cellIs" dxfId="103" priority="128" operator="notEqual">
      <formula>0</formula>
    </cfRule>
  </conditionalFormatting>
  <conditionalFormatting sqref="W25:W30">
    <cfRule type="cellIs" dxfId="102" priority="123" operator="notEqual">
      <formula>0</formula>
    </cfRule>
  </conditionalFormatting>
  <conditionalFormatting sqref="W24">
    <cfRule type="cellIs" dxfId="101" priority="122" operator="notEqual">
      <formula>0</formula>
    </cfRule>
  </conditionalFormatting>
  <conditionalFormatting sqref="W24">
    <cfRule type="cellIs" dxfId="100" priority="121" operator="notEqual">
      <formula>0</formula>
    </cfRule>
  </conditionalFormatting>
  <conditionalFormatting sqref="W31:W34">
    <cfRule type="cellIs" dxfId="99" priority="120" operator="notEqual">
      <formula>0</formula>
    </cfRule>
  </conditionalFormatting>
  <conditionalFormatting sqref="W54:W56">
    <cfRule type="cellIs" dxfId="98" priority="119" operator="notEqual">
      <formula>0</formula>
    </cfRule>
  </conditionalFormatting>
  <conditionalFormatting sqref="V58:V64 V51 V43 V35 V25:V30">
    <cfRule type="cellIs" dxfId="97" priority="118" operator="notEqual">
      <formula>0</formula>
    </cfRule>
  </conditionalFormatting>
  <conditionalFormatting sqref="V24">
    <cfRule type="cellIs" dxfId="96" priority="117" operator="notEqual">
      <formula>0</formula>
    </cfRule>
  </conditionalFormatting>
  <conditionalFormatting sqref="V24">
    <cfRule type="cellIs" dxfId="95" priority="116" operator="notEqual">
      <formula>0</formula>
    </cfRule>
  </conditionalFormatting>
  <conditionalFormatting sqref="V53:V57">
    <cfRule type="cellIs" dxfId="94" priority="115" operator="notEqual">
      <formula>0</formula>
    </cfRule>
  </conditionalFormatting>
  <conditionalFormatting sqref="V52">
    <cfRule type="cellIs" dxfId="93" priority="114" operator="notEqual">
      <formula>0</formula>
    </cfRule>
  </conditionalFormatting>
  <conditionalFormatting sqref="V31:V34">
    <cfRule type="cellIs" dxfId="92" priority="113" operator="notEqual">
      <formula>0</formula>
    </cfRule>
  </conditionalFormatting>
  <conditionalFormatting sqref="V44:V50">
    <cfRule type="cellIs" dxfId="91" priority="112" operator="notEqual">
      <formula>0</formula>
    </cfRule>
  </conditionalFormatting>
  <conditionalFormatting sqref="V36:V42">
    <cfRule type="cellIs" dxfId="90" priority="111" operator="notEqual">
      <formula>0</formula>
    </cfRule>
  </conditionalFormatting>
  <conditionalFormatting sqref="Z58:Z64 Z51 Z43 Z35">
    <cfRule type="cellIs" dxfId="89" priority="110" operator="notEqual">
      <formula>0</formula>
    </cfRule>
  </conditionalFormatting>
  <conditionalFormatting sqref="Z53:Z57">
    <cfRule type="cellIs" dxfId="88" priority="107" operator="notEqual">
      <formula>0</formula>
    </cfRule>
  </conditionalFormatting>
  <conditionalFormatting sqref="Z52">
    <cfRule type="cellIs" dxfId="87" priority="106" operator="notEqual">
      <formula>0</formula>
    </cfRule>
  </conditionalFormatting>
  <conditionalFormatting sqref="Z32:Z34">
    <cfRule type="cellIs" dxfId="86" priority="105" operator="notEqual">
      <formula>0</formula>
    </cfRule>
  </conditionalFormatting>
  <conditionalFormatting sqref="Z44:Z50">
    <cfRule type="cellIs" dxfId="85" priority="104" operator="notEqual">
      <formula>0</formula>
    </cfRule>
  </conditionalFormatting>
  <conditionalFormatting sqref="Z36:Z42">
    <cfRule type="cellIs" dxfId="84" priority="103" operator="notEqual">
      <formula>0</formula>
    </cfRule>
  </conditionalFormatting>
  <conditionalFormatting sqref="AA58:AA64 AA51 AA43 AA35">
    <cfRule type="cellIs" dxfId="83" priority="102" operator="notEqual">
      <formula>0</formula>
    </cfRule>
  </conditionalFormatting>
  <conditionalFormatting sqref="AA53:AA57">
    <cfRule type="cellIs" dxfId="82" priority="99" operator="notEqual">
      <formula>0</formula>
    </cfRule>
  </conditionalFormatting>
  <conditionalFormatting sqref="AA52">
    <cfRule type="cellIs" dxfId="81" priority="98" operator="notEqual">
      <formula>0</formula>
    </cfRule>
  </conditionalFormatting>
  <conditionalFormatting sqref="AA32:AA34">
    <cfRule type="cellIs" dxfId="80" priority="97" operator="notEqual">
      <formula>0</formula>
    </cfRule>
  </conditionalFormatting>
  <conditionalFormatting sqref="AA44:AA50">
    <cfRule type="cellIs" dxfId="79" priority="96" operator="notEqual">
      <formula>0</formula>
    </cfRule>
  </conditionalFormatting>
  <conditionalFormatting sqref="AA36:AA42">
    <cfRule type="cellIs" dxfId="78" priority="95" operator="notEqual">
      <formula>0</formula>
    </cfRule>
  </conditionalFormatting>
  <conditionalFormatting sqref="Z25:AA30">
    <cfRule type="cellIs" dxfId="77" priority="90" operator="notEqual">
      <formula>0</formula>
    </cfRule>
  </conditionalFormatting>
  <conditionalFormatting sqref="Z24:AA24">
    <cfRule type="cellIs" dxfId="76" priority="89" operator="notEqual">
      <formula>0</formula>
    </cfRule>
  </conditionalFormatting>
  <conditionalFormatting sqref="Z24:AA24">
    <cfRule type="cellIs" dxfId="75" priority="88" operator="notEqual">
      <formula>0</formula>
    </cfRule>
  </conditionalFormatting>
  <conditionalFormatting sqref="Z31:AA31">
    <cfRule type="cellIs" dxfId="74" priority="87" operator="notEqual">
      <formula>0</formula>
    </cfRule>
  </conditionalFormatting>
  <conditionalFormatting sqref="L58:S64 L51:S51 L43:S43 L35:S35 L25:S30">
    <cfRule type="cellIs" dxfId="73" priority="86" operator="notEqual">
      <formula>0</formula>
    </cfRule>
  </conditionalFormatting>
  <conditionalFormatting sqref="L24:S24">
    <cfRule type="cellIs" dxfId="72" priority="85" operator="notEqual">
      <formula>0</formula>
    </cfRule>
  </conditionalFormatting>
  <conditionalFormatting sqref="L24:S24">
    <cfRule type="cellIs" dxfId="71" priority="84" operator="notEqual">
      <formula>0</formula>
    </cfRule>
  </conditionalFormatting>
  <conditionalFormatting sqref="L36:S42">
    <cfRule type="cellIs" dxfId="70" priority="83" operator="notEqual">
      <formula>0</formula>
    </cfRule>
  </conditionalFormatting>
  <conditionalFormatting sqref="L44:S50">
    <cfRule type="cellIs" dxfId="69" priority="82" operator="notEqual">
      <formula>0</formula>
    </cfRule>
  </conditionalFormatting>
  <conditionalFormatting sqref="L52:S57">
    <cfRule type="cellIs" dxfId="68" priority="81" operator="notEqual">
      <formula>0</formula>
    </cfRule>
  </conditionalFormatting>
  <conditionalFormatting sqref="L53:S57">
    <cfRule type="cellIs" dxfId="67" priority="80" operator="notEqual">
      <formula>0</formula>
    </cfRule>
  </conditionalFormatting>
  <conditionalFormatting sqref="L52:S52">
    <cfRule type="cellIs" dxfId="66" priority="79" operator="notEqual">
      <formula>0</formula>
    </cfRule>
  </conditionalFormatting>
  <conditionalFormatting sqref="L31:S34">
    <cfRule type="cellIs" dxfId="65" priority="78" operator="notEqual">
      <formula>0</formula>
    </cfRule>
  </conditionalFormatting>
  <conditionalFormatting sqref="L44:S50">
    <cfRule type="cellIs" dxfId="64" priority="77" operator="notEqual">
      <formula>0</formula>
    </cfRule>
  </conditionalFormatting>
  <conditionalFormatting sqref="L36:S42">
    <cfRule type="cellIs" dxfId="63" priority="76" operator="notEqual">
      <formula>0</formula>
    </cfRule>
  </conditionalFormatting>
  <conditionalFormatting sqref="L25:S30 L35:S35">
    <cfRule type="cellIs" dxfId="62" priority="75" operator="notEqual">
      <formula>0</formula>
    </cfRule>
  </conditionalFormatting>
  <conditionalFormatting sqref="L24:S24">
    <cfRule type="cellIs" dxfId="61" priority="74" operator="notEqual">
      <formula>0</formula>
    </cfRule>
  </conditionalFormatting>
  <conditionalFormatting sqref="L24:S24">
    <cfRule type="cellIs" dxfId="60" priority="73" operator="notEqual">
      <formula>0</formula>
    </cfRule>
  </conditionalFormatting>
  <conditionalFormatting sqref="L31:S34">
    <cfRule type="cellIs" dxfId="59" priority="72" operator="notEqual">
      <formula>0</formula>
    </cfRule>
  </conditionalFormatting>
  <conditionalFormatting sqref="G25:G34">
    <cfRule type="cellIs" dxfId="58" priority="71" operator="notEqual">
      <formula>0</formula>
    </cfRule>
  </conditionalFormatting>
  <conditionalFormatting sqref="G24">
    <cfRule type="cellIs" dxfId="57" priority="70" operator="notEqual">
      <formula>0</formula>
    </cfRule>
  </conditionalFormatting>
  <conditionalFormatting sqref="G24">
    <cfRule type="cellIs" dxfId="56" priority="69" operator="notEqual">
      <formula>0</formula>
    </cfRule>
  </conditionalFormatting>
  <conditionalFormatting sqref="G31:G34">
    <cfRule type="cellIs" dxfId="55" priority="68" operator="notEqual">
      <formula>0</formula>
    </cfRule>
  </conditionalFormatting>
  <conditionalFormatting sqref="E58:F64 E51:F51 E43:F43 E25:F35">
    <cfRule type="cellIs" dxfId="54" priority="59" operator="notEqual">
      <formula>0</formula>
    </cfRule>
  </conditionalFormatting>
  <conditionalFormatting sqref="E24:F24">
    <cfRule type="cellIs" dxfId="53" priority="58" operator="notEqual">
      <formula>0</formula>
    </cfRule>
  </conditionalFormatting>
  <conditionalFormatting sqref="E24:F24">
    <cfRule type="cellIs" dxfId="52" priority="57" operator="notEqual">
      <formula>0</formula>
    </cfRule>
  </conditionalFormatting>
  <conditionalFormatting sqref="E36:F42">
    <cfRule type="cellIs" dxfId="51" priority="56" operator="notEqual">
      <formula>0</formula>
    </cfRule>
  </conditionalFormatting>
  <conditionalFormatting sqref="E44:F50">
    <cfRule type="cellIs" dxfId="50" priority="55" operator="notEqual">
      <formula>0</formula>
    </cfRule>
  </conditionalFormatting>
  <conditionalFormatting sqref="E52:F57">
    <cfRule type="cellIs" dxfId="49" priority="54" operator="notEqual">
      <formula>0</formula>
    </cfRule>
  </conditionalFormatting>
  <conditionalFormatting sqref="K58:K64 K51 K43 K35 K25:K30">
    <cfRule type="cellIs" dxfId="48" priority="53" operator="notEqual">
      <formula>0</formula>
    </cfRule>
  </conditionalFormatting>
  <conditionalFormatting sqref="K24">
    <cfRule type="cellIs" dxfId="47" priority="52" operator="notEqual">
      <formula>0</formula>
    </cfRule>
  </conditionalFormatting>
  <conditionalFormatting sqref="K24">
    <cfRule type="cellIs" dxfId="46" priority="51" operator="notEqual">
      <formula>0</formula>
    </cfRule>
  </conditionalFormatting>
  <conditionalFormatting sqref="K36:K42">
    <cfRule type="cellIs" dxfId="45" priority="50" operator="notEqual">
      <formula>0</formula>
    </cfRule>
  </conditionalFormatting>
  <conditionalFormatting sqref="K44:K50">
    <cfRule type="cellIs" dxfId="44" priority="49" operator="notEqual">
      <formula>0</formula>
    </cfRule>
  </conditionalFormatting>
  <conditionalFormatting sqref="K52:K57">
    <cfRule type="cellIs" dxfId="43" priority="48" operator="notEqual">
      <formula>0</formula>
    </cfRule>
  </conditionalFormatting>
  <conditionalFormatting sqref="K53:K57">
    <cfRule type="cellIs" dxfId="42" priority="47" operator="notEqual">
      <formula>0</formula>
    </cfRule>
  </conditionalFormatting>
  <conditionalFormatting sqref="K52">
    <cfRule type="cellIs" dxfId="41" priority="46" operator="notEqual">
      <formula>0</formula>
    </cfRule>
  </conditionalFormatting>
  <conditionalFormatting sqref="K31:K34">
    <cfRule type="cellIs" dxfId="40" priority="45" operator="notEqual">
      <formula>0</formula>
    </cfRule>
  </conditionalFormatting>
  <conditionalFormatting sqref="K44:K50">
    <cfRule type="cellIs" dxfId="39" priority="44" operator="notEqual">
      <formula>0</formula>
    </cfRule>
  </conditionalFormatting>
  <conditionalFormatting sqref="K36:K42">
    <cfRule type="cellIs" dxfId="38" priority="43" operator="notEqual">
      <formula>0</formula>
    </cfRule>
  </conditionalFormatting>
  <conditionalFormatting sqref="K25:K30 K35">
    <cfRule type="cellIs" dxfId="37" priority="42" operator="notEqual">
      <formula>0</formula>
    </cfRule>
  </conditionalFormatting>
  <conditionalFormatting sqref="K24">
    <cfRule type="cellIs" dxfId="36" priority="41" operator="notEqual">
      <formula>0</formula>
    </cfRule>
  </conditionalFormatting>
  <conditionalFormatting sqref="K24">
    <cfRule type="cellIs" dxfId="35" priority="40" operator="notEqual">
      <formula>0</formula>
    </cfRule>
  </conditionalFormatting>
  <conditionalFormatting sqref="K31:K34">
    <cfRule type="cellIs" dxfId="34" priority="39" operator="notEqual">
      <formula>0</formula>
    </cfRule>
  </conditionalFormatting>
  <conditionalFormatting sqref="J58:J64 J51 J43 J35 J25:J30 H30:I30">
    <cfRule type="cellIs" dxfId="33" priority="34" operator="notEqual">
      <formula>0</formula>
    </cfRule>
  </conditionalFormatting>
  <conditionalFormatting sqref="H24:J24">
    <cfRule type="cellIs" dxfId="32" priority="33" operator="notEqual">
      <formula>0</formula>
    </cfRule>
  </conditionalFormatting>
  <conditionalFormatting sqref="H24: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H30:I30">
    <cfRule type="cellIs" dxfId="22" priority="23" operator="notEqual">
      <formula>0</formula>
    </cfRule>
  </conditionalFormatting>
  <conditionalFormatting sqref="H24:J24">
    <cfRule type="cellIs" dxfId="21" priority="22" operator="notEqual">
      <formula>0</formula>
    </cfRule>
  </conditionalFormatting>
  <conditionalFormatting sqref="H24: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M26" sqref="M26:AV26"/>
    </sheetView>
  </sheetViews>
  <sheetFormatPr defaultColWidth="9.140625" defaultRowHeight="15" x14ac:dyDescent="0.25"/>
  <cols>
    <col min="1" max="1" width="6.140625" style="53" customWidth="1"/>
    <col min="2" max="2" width="23.140625" style="53" customWidth="1"/>
    <col min="3" max="3" width="20" style="53" bestFit="1" customWidth="1"/>
    <col min="4" max="4" width="15.140625" style="53" customWidth="1"/>
    <col min="5" max="12" width="7.7109375" style="53" customWidth="1"/>
    <col min="13" max="13" width="10.7109375" style="53" customWidth="1"/>
    <col min="14" max="14" width="61" style="53" customWidth="1"/>
    <col min="15" max="15" width="20" style="53" customWidth="1"/>
    <col min="16" max="17" width="13.42578125" style="53" customWidth="1"/>
    <col min="18" max="18" width="17" style="53" customWidth="1"/>
    <col min="19" max="20" width="9.7109375" style="53" customWidth="1"/>
    <col min="21" max="21" width="11.42578125" style="53" customWidth="1"/>
    <col min="22" max="22" width="12.7109375" style="53" customWidth="1"/>
    <col min="23" max="23" width="23.85546875" style="53" customWidth="1"/>
    <col min="24" max="24" width="10.7109375" style="53" customWidth="1"/>
    <col min="25" max="25" width="22.7109375" style="53" customWidth="1"/>
    <col min="26" max="26" width="7.7109375" style="53" customWidth="1"/>
    <col min="27" max="28" width="10.7109375" style="53" customWidth="1"/>
    <col min="29" max="29" width="20.42578125" style="53" customWidth="1"/>
    <col min="30" max="30" width="10.7109375" style="53" customWidth="1"/>
    <col min="31" max="31" width="15.85546875" style="53" customWidth="1"/>
    <col min="32" max="32" width="27.42578125" style="53" customWidth="1"/>
    <col min="33" max="33" width="11.5703125" style="53" customWidth="1"/>
    <col min="34" max="35" width="10.28515625" style="53" bestFit="1"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7.42578125" style="53" customWidth="1"/>
    <col min="48" max="48" width="44.28515625" style="53" customWidth="1"/>
    <col min="49" max="16384" width="9.140625" style="53"/>
  </cols>
  <sheetData>
    <row r="1" spans="1:48" s="261" customFormat="1" ht="18.75" x14ac:dyDescent="0.25">
      <c r="AV1" s="3" t="s">
        <v>0</v>
      </c>
    </row>
    <row r="2" spans="1:48" s="261" customFormat="1" ht="18.75" x14ac:dyDescent="0.3">
      <c r="AV2" s="4" t="s">
        <v>1</v>
      </c>
    </row>
    <row r="3" spans="1:48" s="261" customFormat="1" ht="18.75" x14ac:dyDescent="0.3">
      <c r="AV3" s="4" t="s">
        <v>2</v>
      </c>
    </row>
    <row r="4" spans="1:48" s="261" customFormat="1" ht="18.75" x14ac:dyDescent="0.3">
      <c r="AV4" s="4"/>
    </row>
    <row r="5" spans="1:48" s="261" customFormat="1" ht="18.75" customHeight="1" x14ac:dyDescent="0.25">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s="261" customFormat="1" ht="18.75" x14ac:dyDescent="0.3">
      <c r="AV6" s="4"/>
    </row>
    <row r="7" spans="1:48" s="261" customFormat="1" ht="18.75" x14ac:dyDescent="0.25">
      <c r="A7" s="423" t="s">
        <v>3</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s="261" customFormat="1"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s="261" customFormat="1"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s="261" customFormat="1" ht="15.75" x14ac:dyDescent="0.25">
      <c r="A10" s="425" t="s">
        <v>5</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s="261" customFormat="1"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s="261" customFormat="1" x14ac:dyDescent="0.25">
      <c r="A12" s="470" t="str">
        <f>'1. паспорт местоположение'!A12:C12</f>
        <v>P_23-0769</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s="261" customFormat="1" ht="15.75"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s="261" customFormat="1"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s="261" customFormat="1" x14ac:dyDescent="0.25">
      <c r="A15" s="470" t="str">
        <f>'1. паспорт местоположение'!A15</f>
        <v>Строительство ЛЭП 0,4 кВ от ТП 326-03, организация системы учета электроэнергии в г. Зеленоградске, ул. Пугачева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s="261" customFormat="1" ht="15.75" x14ac:dyDescent="0.25">
      <c r="A16" s="425" t="s">
        <v>9</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s="261" customFormat="1"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s="261" customFormat="1"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s="261" customFormat="1"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261"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61" customFormat="1" x14ac:dyDescent="0.25">
      <c r="A21" s="473" t="s">
        <v>516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74" t="s">
        <v>517</v>
      </c>
      <c r="B22" s="477" t="s">
        <v>518</v>
      </c>
      <c r="C22" s="474" t="s">
        <v>519</v>
      </c>
      <c r="D22" s="474" t="s">
        <v>520</v>
      </c>
      <c r="E22" s="480" t="s">
        <v>521</v>
      </c>
      <c r="F22" s="481"/>
      <c r="G22" s="481"/>
      <c r="H22" s="481"/>
      <c r="I22" s="481"/>
      <c r="J22" s="481"/>
      <c r="K22" s="481"/>
      <c r="L22" s="482"/>
      <c r="M22" s="474" t="s">
        <v>522</v>
      </c>
      <c r="N22" s="474" t="s">
        <v>523</v>
      </c>
      <c r="O22" s="474" t="s">
        <v>524</v>
      </c>
      <c r="P22" s="483" t="s">
        <v>525</v>
      </c>
      <c r="Q22" s="483" t="s">
        <v>526</v>
      </c>
      <c r="R22" s="483" t="s">
        <v>527</v>
      </c>
      <c r="S22" s="483" t="s">
        <v>528</v>
      </c>
      <c r="T22" s="483"/>
      <c r="U22" s="484" t="s">
        <v>529</v>
      </c>
      <c r="V22" s="484" t="s">
        <v>530</v>
      </c>
      <c r="W22" s="483" t="s">
        <v>531</v>
      </c>
      <c r="X22" s="483" t="s">
        <v>532</v>
      </c>
      <c r="Y22" s="483" t="s">
        <v>533</v>
      </c>
      <c r="Z22" s="485" t="s">
        <v>534</v>
      </c>
      <c r="AA22" s="483" t="s">
        <v>535</v>
      </c>
      <c r="AB22" s="483" t="s">
        <v>536</v>
      </c>
      <c r="AC22" s="483" t="s">
        <v>537</v>
      </c>
      <c r="AD22" s="483" t="s">
        <v>538</v>
      </c>
      <c r="AE22" s="483" t="s">
        <v>539</v>
      </c>
      <c r="AF22" s="483" t="s">
        <v>540</v>
      </c>
      <c r="AG22" s="483"/>
      <c r="AH22" s="483"/>
      <c r="AI22" s="483"/>
      <c r="AJ22" s="483"/>
      <c r="AK22" s="483"/>
      <c r="AL22" s="483" t="s">
        <v>541</v>
      </c>
      <c r="AM22" s="483"/>
      <c r="AN22" s="483"/>
      <c r="AO22" s="483"/>
      <c r="AP22" s="483" t="s">
        <v>542</v>
      </c>
      <c r="AQ22" s="483"/>
      <c r="AR22" s="483" t="s">
        <v>543</v>
      </c>
      <c r="AS22" s="483" t="s">
        <v>544</v>
      </c>
      <c r="AT22" s="483" t="s">
        <v>545</v>
      </c>
      <c r="AU22" s="483" t="s">
        <v>546</v>
      </c>
      <c r="AV22" s="483" t="s">
        <v>547</v>
      </c>
    </row>
    <row r="23" spans="1:48" ht="64.5" customHeight="1" x14ac:dyDescent="0.25">
      <c r="A23" s="475"/>
      <c r="B23" s="478"/>
      <c r="C23" s="475"/>
      <c r="D23" s="475"/>
      <c r="E23" s="488" t="s">
        <v>548</v>
      </c>
      <c r="F23" s="490" t="s">
        <v>346</v>
      </c>
      <c r="G23" s="490" t="s">
        <v>501</v>
      </c>
      <c r="H23" s="490" t="s">
        <v>503</v>
      </c>
      <c r="I23" s="492" t="s">
        <v>549</v>
      </c>
      <c r="J23" s="492" t="s">
        <v>550</v>
      </c>
      <c r="K23" s="492" t="s">
        <v>551</v>
      </c>
      <c r="L23" s="490" t="s">
        <v>260</v>
      </c>
      <c r="M23" s="475"/>
      <c r="N23" s="475"/>
      <c r="O23" s="475"/>
      <c r="P23" s="483"/>
      <c r="Q23" s="483"/>
      <c r="R23" s="483"/>
      <c r="S23" s="494" t="s">
        <v>446</v>
      </c>
      <c r="T23" s="494" t="s">
        <v>552</v>
      </c>
      <c r="U23" s="484"/>
      <c r="V23" s="484"/>
      <c r="W23" s="483"/>
      <c r="X23" s="483"/>
      <c r="Y23" s="483"/>
      <c r="Z23" s="483"/>
      <c r="AA23" s="483"/>
      <c r="AB23" s="483"/>
      <c r="AC23" s="483"/>
      <c r="AD23" s="483"/>
      <c r="AE23" s="483"/>
      <c r="AF23" s="483" t="s">
        <v>553</v>
      </c>
      <c r="AG23" s="483"/>
      <c r="AH23" s="483" t="s">
        <v>554</v>
      </c>
      <c r="AI23" s="483"/>
      <c r="AJ23" s="474" t="s">
        <v>555</v>
      </c>
      <c r="AK23" s="474" t="s">
        <v>556</v>
      </c>
      <c r="AL23" s="474" t="s">
        <v>557</v>
      </c>
      <c r="AM23" s="474" t="s">
        <v>558</v>
      </c>
      <c r="AN23" s="474" t="s">
        <v>559</v>
      </c>
      <c r="AO23" s="474" t="s">
        <v>560</v>
      </c>
      <c r="AP23" s="474" t="s">
        <v>561</v>
      </c>
      <c r="AQ23" s="486" t="s">
        <v>552</v>
      </c>
      <c r="AR23" s="483"/>
      <c r="AS23" s="483"/>
      <c r="AT23" s="483"/>
      <c r="AU23" s="483"/>
      <c r="AV23" s="483"/>
    </row>
    <row r="24" spans="1:48" ht="96.75" customHeight="1" x14ac:dyDescent="0.25">
      <c r="A24" s="476"/>
      <c r="B24" s="479"/>
      <c r="C24" s="476"/>
      <c r="D24" s="476"/>
      <c r="E24" s="489"/>
      <c r="F24" s="491"/>
      <c r="G24" s="491"/>
      <c r="H24" s="491"/>
      <c r="I24" s="493"/>
      <c r="J24" s="493"/>
      <c r="K24" s="493"/>
      <c r="L24" s="491"/>
      <c r="M24" s="476"/>
      <c r="N24" s="476"/>
      <c r="O24" s="476"/>
      <c r="P24" s="483"/>
      <c r="Q24" s="483"/>
      <c r="R24" s="483"/>
      <c r="S24" s="495"/>
      <c r="T24" s="495"/>
      <c r="U24" s="484"/>
      <c r="V24" s="484"/>
      <c r="W24" s="483"/>
      <c r="X24" s="483"/>
      <c r="Y24" s="483"/>
      <c r="Z24" s="483"/>
      <c r="AA24" s="483"/>
      <c r="AB24" s="483"/>
      <c r="AC24" s="483"/>
      <c r="AD24" s="483"/>
      <c r="AE24" s="483"/>
      <c r="AF24" s="262" t="s">
        <v>562</v>
      </c>
      <c r="AG24" s="262" t="s">
        <v>563</v>
      </c>
      <c r="AH24" s="263" t="s">
        <v>446</v>
      </c>
      <c r="AI24" s="263" t="s">
        <v>552</v>
      </c>
      <c r="AJ24" s="476"/>
      <c r="AK24" s="476"/>
      <c r="AL24" s="476"/>
      <c r="AM24" s="476"/>
      <c r="AN24" s="476"/>
      <c r="AO24" s="476"/>
      <c r="AP24" s="476"/>
      <c r="AQ24" s="487"/>
      <c r="AR24" s="483"/>
      <c r="AS24" s="483"/>
      <c r="AT24" s="483"/>
      <c r="AU24" s="483"/>
      <c r="AV24" s="483"/>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x14ac:dyDescent="0.25">
      <c r="A26" s="267">
        <v>1</v>
      </c>
      <c r="B26" s="268" t="s">
        <v>564</v>
      </c>
      <c r="C26" s="269">
        <v>1</v>
      </c>
      <c r="D26" s="270">
        <f>'6.1. Паспорт сетевой график'!H53</f>
        <v>46022</v>
      </c>
      <c r="E26" s="269"/>
      <c r="F26" s="269"/>
      <c r="G26" s="269">
        <f>'3.1. паспорт Техсостояние ПС'!O25</f>
        <v>0</v>
      </c>
      <c r="H26" s="269"/>
      <c r="I26" s="269">
        <f>'6.2. Паспорт фин осв ввод'!C39</f>
        <v>0</v>
      </c>
      <c r="J26" s="269"/>
      <c r="K26" s="269">
        <f>'6.2. Паспорт фин осв ввод'!C41</f>
        <v>0.05</v>
      </c>
      <c r="L26" s="269"/>
      <c r="M26" s="271"/>
      <c r="N26" s="272"/>
      <c r="O26" s="268"/>
      <c r="P26" s="273"/>
      <c r="Q26" s="268"/>
      <c r="R26" s="273"/>
      <c r="S26" s="268"/>
      <c r="T26" s="268"/>
      <c r="U26" s="271"/>
      <c r="V26" s="271"/>
      <c r="W26" s="268"/>
      <c r="X26" s="273"/>
      <c r="Y26" s="271"/>
      <c r="Z26" s="271"/>
      <c r="AA26" s="273"/>
      <c r="AB26" s="273"/>
      <c r="AC26" s="268"/>
      <c r="AD26" s="273"/>
      <c r="AE26" s="273"/>
      <c r="AF26" s="271"/>
      <c r="AG26" s="274"/>
      <c r="AH26" s="275"/>
      <c r="AI26" s="275"/>
      <c r="AJ26" s="275"/>
      <c r="AK26" s="275"/>
      <c r="AL26" s="271"/>
      <c r="AM26" s="271"/>
      <c r="AN26" s="271"/>
      <c r="AO26" s="268"/>
      <c r="AP26" s="275"/>
      <c r="AQ26" s="275"/>
      <c r="AR26" s="275"/>
      <c r="AS26" s="275"/>
      <c r="AT26" s="275"/>
      <c r="AU26" s="271"/>
      <c r="AV26" s="268"/>
    </row>
    <row r="27" spans="1:48" s="266" customFormat="1" ht="12.75" x14ac:dyDescent="0.25">
      <c r="A27" s="267"/>
      <c r="B27" s="268"/>
      <c r="C27" s="269"/>
      <c r="D27" s="270"/>
      <c r="E27" s="269"/>
      <c r="F27" s="269"/>
      <c r="G27" s="269"/>
      <c r="H27" s="269"/>
      <c r="I27" s="269"/>
      <c r="J27" s="276"/>
      <c r="K27" s="269"/>
      <c r="L27" s="269"/>
      <c r="M27" s="269"/>
      <c r="N27" s="269"/>
      <c r="O27" s="269"/>
      <c r="P27" s="273"/>
      <c r="Q27" s="269"/>
      <c r="R27" s="273"/>
      <c r="S27" s="269"/>
      <c r="T27" s="269"/>
      <c r="U27" s="269"/>
      <c r="V27" s="269"/>
      <c r="W27" s="269"/>
      <c r="X27" s="273"/>
      <c r="Y27" s="269"/>
      <c r="Z27" s="269"/>
      <c r="AA27" s="273"/>
      <c r="AB27" s="273"/>
      <c r="AC27" s="269"/>
      <c r="AD27" s="273"/>
      <c r="AE27" s="273"/>
      <c r="AF27" s="271"/>
      <c r="AG27" s="269"/>
      <c r="AH27" s="270"/>
      <c r="AI27" s="270"/>
      <c r="AJ27" s="270"/>
      <c r="AK27" s="270"/>
      <c r="AL27" s="269"/>
      <c r="AM27" s="269"/>
      <c r="AN27" s="269"/>
      <c r="AO27" s="269"/>
      <c r="AP27" s="270"/>
      <c r="AQ27" s="270"/>
      <c r="AR27" s="270"/>
      <c r="AS27" s="270"/>
      <c r="AT27" s="270"/>
      <c r="AU27" s="269"/>
      <c r="AV27" s="269"/>
    </row>
    <row r="28" spans="1:48" s="266" customFormat="1" ht="12.75" x14ac:dyDescent="0.25">
      <c r="A28" s="267"/>
      <c r="B28" s="269"/>
      <c r="C28" s="269"/>
      <c r="D28" s="270"/>
      <c r="E28" s="269"/>
      <c r="F28" s="269"/>
      <c r="G28" s="269"/>
      <c r="H28" s="269"/>
      <c r="I28" s="276"/>
      <c r="J28" s="276"/>
      <c r="K28" s="269"/>
      <c r="L28" s="269"/>
      <c r="M28" s="271"/>
      <c r="N28" s="268"/>
      <c r="O28" s="271"/>
      <c r="P28" s="273"/>
      <c r="Q28" s="268"/>
      <c r="R28" s="273"/>
      <c r="S28" s="268"/>
      <c r="T28" s="268"/>
      <c r="U28" s="271"/>
      <c r="V28" s="271"/>
      <c r="W28" s="268"/>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6" customFormat="1" ht="12.75" x14ac:dyDescent="0.25">
      <c r="A29" s="267"/>
      <c r="B29" s="268"/>
      <c r="C29" s="269"/>
      <c r="D29" s="270"/>
      <c r="E29" s="269"/>
      <c r="F29" s="269"/>
      <c r="G29" s="269"/>
      <c r="H29" s="269"/>
      <c r="I29" s="269"/>
      <c r="J29" s="269"/>
      <c r="K29" s="277"/>
      <c r="L29" s="269"/>
      <c r="M29" s="269"/>
      <c r="N29" s="269"/>
      <c r="O29" s="269"/>
      <c r="P29" s="273"/>
      <c r="Q29" s="269"/>
      <c r="R29" s="269"/>
      <c r="S29" s="269"/>
      <c r="T29" s="269"/>
      <c r="U29" s="269"/>
      <c r="V29" s="269"/>
      <c r="W29" s="269"/>
      <c r="X29" s="273"/>
      <c r="Y29" s="269"/>
      <c r="Z29" s="269"/>
      <c r="AA29" s="273"/>
      <c r="AB29" s="273"/>
      <c r="AC29" s="269"/>
      <c r="AD29" s="273"/>
      <c r="AE29" s="273"/>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9"/>
      <c r="C30" s="269"/>
      <c r="D30" s="270"/>
      <c r="E30" s="269"/>
      <c r="F30" s="269"/>
      <c r="G30" s="269"/>
      <c r="H30" s="269"/>
      <c r="I30" s="276"/>
      <c r="J30" s="276"/>
      <c r="K30" s="277"/>
      <c r="L30" s="269"/>
      <c r="M30" s="269"/>
      <c r="N30" s="269"/>
      <c r="O30" s="269"/>
      <c r="P30" s="273"/>
      <c r="Q30" s="269"/>
      <c r="R30" s="269"/>
      <c r="S30" s="269"/>
      <c r="T30" s="269"/>
      <c r="U30" s="269"/>
      <c r="V30" s="269"/>
      <c r="W30" s="269"/>
      <c r="X30" s="273"/>
      <c r="Y30" s="269"/>
      <c r="Z30" s="269"/>
      <c r="AA30" s="273"/>
      <c r="AB30" s="273"/>
      <c r="AC30" s="269"/>
      <c r="AD30" s="273"/>
      <c r="AE30" s="273"/>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6"/>
      <c r="J31" s="276"/>
      <c r="K31" s="277"/>
      <c r="L31" s="269"/>
      <c r="M31" s="269"/>
      <c r="N31" s="269"/>
      <c r="O31" s="269"/>
      <c r="P31" s="273"/>
      <c r="Q31" s="269"/>
      <c r="R31" s="269"/>
      <c r="S31" s="269"/>
      <c r="T31" s="269"/>
      <c r="U31" s="269"/>
      <c r="V31" s="269"/>
      <c r="W31" s="269"/>
      <c r="X31" s="273"/>
      <c r="Y31" s="269"/>
      <c r="Z31" s="269"/>
      <c r="AA31" s="273"/>
      <c r="AB31" s="273"/>
      <c r="AC31" s="269"/>
      <c r="AD31" s="273"/>
      <c r="AE31" s="273"/>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6"/>
      <c r="J32" s="276"/>
      <c r="K32" s="277"/>
      <c r="L32" s="269"/>
      <c r="M32" s="269"/>
      <c r="N32" s="269"/>
      <c r="O32" s="269"/>
      <c r="P32" s="273"/>
      <c r="Q32" s="269"/>
      <c r="R32" s="269"/>
      <c r="S32" s="269"/>
      <c r="T32" s="269"/>
      <c r="U32" s="269"/>
      <c r="V32" s="269"/>
      <c r="W32" s="269"/>
      <c r="X32" s="273"/>
      <c r="Y32" s="269"/>
      <c r="Z32" s="269"/>
      <c r="AA32" s="273"/>
      <c r="AB32" s="273"/>
      <c r="AC32" s="269"/>
      <c r="AD32" s="273"/>
      <c r="AE32" s="273"/>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6"/>
      <c r="J33" s="276"/>
      <c r="K33" s="269"/>
      <c r="L33" s="269"/>
      <c r="M33" s="269"/>
      <c r="N33" s="269"/>
      <c r="O33" s="269"/>
      <c r="P33" s="273"/>
      <c r="Q33" s="269"/>
      <c r="R33" s="269"/>
      <c r="S33" s="269"/>
      <c r="T33" s="269"/>
      <c r="U33" s="269"/>
      <c r="V33" s="269"/>
      <c r="W33" s="269"/>
      <c r="X33" s="273"/>
      <c r="Y33" s="269"/>
      <c r="Z33" s="269"/>
      <c r="AA33" s="273"/>
      <c r="AB33" s="273"/>
      <c r="AC33" s="269"/>
      <c r="AD33" s="273"/>
      <c r="AE33" s="273"/>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6"/>
      <c r="J34" s="276"/>
      <c r="K34" s="269"/>
      <c r="L34" s="269"/>
      <c r="M34" s="269"/>
      <c r="N34" s="269"/>
      <c r="O34" s="269"/>
      <c r="P34" s="273"/>
      <c r="Q34" s="269"/>
      <c r="R34" s="269"/>
      <c r="S34" s="269"/>
      <c r="T34" s="269"/>
      <c r="U34" s="269"/>
      <c r="V34" s="269"/>
      <c r="W34" s="269"/>
      <c r="X34" s="273"/>
      <c r="Y34" s="269"/>
      <c r="Z34" s="269"/>
      <c r="AA34" s="273"/>
      <c r="AB34" s="273"/>
      <c r="AC34" s="269"/>
      <c r="AD34" s="273"/>
      <c r="AE34" s="273"/>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80"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3" t="s">
        <v>0</v>
      </c>
    </row>
    <row r="2" spans="1:8" ht="18.75" x14ac:dyDescent="0.3">
      <c r="B2" s="4" t="s">
        <v>1</v>
      </c>
    </row>
    <row r="3" spans="1:8" ht="18.75" x14ac:dyDescent="0.3">
      <c r="B3" s="4" t="s">
        <v>565</v>
      </c>
    </row>
    <row r="4" spans="1:8" x14ac:dyDescent="0.25">
      <c r="B4" s="281"/>
    </row>
    <row r="5" spans="1:8" ht="18.75" x14ac:dyDescent="0.3">
      <c r="A5" s="496" t="str">
        <f>'2. паспорт  ТП'!A4:S4</f>
        <v>Год раскрытия информации: 2026 год</v>
      </c>
      <c r="B5" s="496"/>
      <c r="C5" s="283"/>
      <c r="D5" s="283"/>
      <c r="E5" s="283"/>
      <c r="F5" s="283"/>
      <c r="G5" s="283"/>
      <c r="H5" s="283"/>
    </row>
    <row r="6" spans="1:8" ht="18.75" x14ac:dyDescent="0.3">
      <c r="A6" s="282"/>
      <c r="B6" s="282"/>
      <c r="C6" s="282"/>
      <c r="D6" s="282"/>
      <c r="E6" s="282"/>
      <c r="F6" s="282"/>
      <c r="G6" s="282"/>
      <c r="H6" s="282"/>
    </row>
    <row r="7" spans="1:8" ht="18.75" x14ac:dyDescent="0.25">
      <c r="A7" s="382" t="s">
        <v>3</v>
      </c>
      <c r="B7" s="382"/>
      <c r="C7" s="8"/>
      <c r="D7" s="8"/>
      <c r="E7" s="8"/>
      <c r="F7" s="8"/>
      <c r="G7" s="8"/>
      <c r="H7" s="8"/>
    </row>
    <row r="8" spans="1:8" ht="18.75" x14ac:dyDescent="0.25">
      <c r="A8" s="8"/>
      <c r="B8" s="8"/>
      <c r="C8" s="8"/>
      <c r="D8" s="8"/>
      <c r="E8" s="8"/>
      <c r="F8" s="8"/>
      <c r="G8" s="8"/>
      <c r="H8" s="8"/>
    </row>
    <row r="9" spans="1:8" x14ac:dyDescent="0.25">
      <c r="A9" s="383" t="str">
        <f>'1. паспорт местоположение'!A9:C9</f>
        <v>Акционерное общество "Россети Янтарь" ДЗО  ПАО "Россети"</v>
      </c>
      <c r="B9" s="383"/>
      <c r="C9" s="9"/>
      <c r="D9" s="9"/>
      <c r="E9" s="9"/>
      <c r="F9" s="9"/>
      <c r="G9" s="9"/>
      <c r="H9" s="9"/>
    </row>
    <row r="10" spans="1:8" x14ac:dyDescent="0.25">
      <c r="A10" s="384" t="s">
        <v>5</v>
      </c>
      <c r="B10" s="384"/>
      <c r="C10" s="10"/>
      <c r="D10" s="10"/>
      <c r="E10" s="10"/>
      <c r="F10" s="10"/>
      <c r="G10" s="10"/>
      <c r="H10" s="10"/>
    </row>
    <row r="11" spans="1:8" ht="18.75" x14ac:dyDescent="0.25">
      <c r="A11" s="8"/>
      <c r="B11" s="8"/>
      <c r="C11" s="8"/>
      <c r="D11" s="8"/>
      <c r="E11" s="8"/>
      <c r="F11" s="8"/>
      <c r="G11" s="8"/>
      <c r="H11" s="8"/>
    </row>
    <row r="12" spans="1:8" x14ac:dyDescent="0.25">
      <c r="A12" s="383" t="str">
        <f>'1. паспорт местоположение'!A12:C12</f>
        <v>P_23-0769</v>
      </c>
      <c r="B12" s="383"/>
      <c r="C12" s="9"/>
      <c r="D12" s="9"/>
      <c r="E12" s="9"/>
      <c r="F12" s="9"/>
      <c r="G12" s="9"/>
      <c r="H12" s="9"/>
    </row>
    <row r="13" spans="1:8" x14ac:dyDescent="0.25">
      <c r="A13" s="384" t="s">
        <v>7</v>
      </c>
      <c r="B13" s="384"/>
      <c r="C13" s="10"/>
      <c r="D13" s="10"/>
      <c r="E13" s="10"/>
      <c r="F13" s="10"/>
      <c r="G13" s="10"/>
      <c r="H13" s="10"/>
    </row>
    <row r="14" spans="1:8" ht="18.75" x14ac:dyDescent="0.25">
      <c r="A14" s="52"/>
      <c r="B14" s="52"/>
      <c r="C14" s="52"/>
      <c r="D14" s="52"/>
      <c r="E14" s="52"/>
      <c r="F14" s="52"/>
      <c r="G14" s="52"/>
      <c r="H14" s="52"/>
    </row>
    <row r="15" spans="1:8" ht="45" customHeight="1" x14ac:dyDescent="0.25">
      <c r="A15" s="386" t="str">
        <f>'1. паспорт местоположение'!A15:C15</f>
        <v>Строительство ЛЭП 0,4 кВ от ТП 326-03, организация системы учета электроэнергии в г. Зеленоградске, ул. Пугачева</v>
      </c>
      <c r="B15" s="386"/>
      <c r="C15" s="9"/>
      <c r="D15" s="9"/>
      <c r="E15" s="9"/>
      <c r="F15" s="9"/>
      <c r="G15" s="9"/>
      <c r="H15" s="9"/>
    </row>
    <row r="16" spans="1:8" x14ac:dyDescent="0.25">
      <c r="A16" s="384" t="s">
        <v>9</v>
      </c>
      <c r="B16" s="384"/>
      <c r="C16" s="10"/>
      <c r="D16" s="10"/>
      <c r="E16" s="10"/>
      <c r="F16" s="10"/>
      <c r="G16" s="10"/>
      <c r="H16" s="10"/>
    </row>
    <row r="17" spans="1:2" x14ac:dyDescent="0.25">
      <c r="B17" s="284"/>
    </row>
    <row r="18" spans="1:2" x14ac:dyDescent="0.25">
      <c r="A18" s="497" t="s">
        <v>566</v>
      </c>
      <c r="B18" s="498"/>
    </row>
    <row r="19" spans="1:2" x14ac:dyDescent="0.25">
      <c r="B19" s="281"/>
    </row>
    <row r="20" spans="1:2" x14ac:dyDescent="0.25">
      <c r="B20" s="285"/>
    </row>
    <row r="21" spans="1:2" ht="30" x14ac:dyDescent="0.25">
      <c r="A21" s="286" t="s">
        <v>567</v>
      </c>
      <c r="B21" s="287" t="str">
        <f>A15</f>
        <v>Строительство ЛЭП 0,4 кВ от ТП 326-03, организация системы учета электроэнергии в г. Зеленоградске, ул. Пугачева</v>
      </c>
    </row>
    <row r="22" spans="1:2" x14ac:dyDescent="0.25">
      <c r="A22" s="286" t="s">
        <v>568</v>
      </c>
      <c r="B22" s="288"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6" t="s">
        <v>569</v>
      </c>
      <c r="B23" s="289" t="s">
        <v>69</v>
      </c>
    </row>
    <row r="24" spans="1:2" x14ac:dyDescent="0.25">
      <c r="A24" s="286" t="s">
        <v>570</v>
      </c>
      <c r="B24" s="290" t="str">
        <f>CONCATENATE('3.1. паспорт Техсостояние ПС'!O25," (",'3.1. паспорт Техсостояние ПС'!O25,") МВА; ",'3.2 паспорт Техсостояние ЛЭП'!R26," (",'3.2 паспорт Техсостояние ЛЭП'!S26,") км")</f>
        <v>0 (0) МВА; 0,05 (0,05) км</v>
      </c>
    </row>
    <row r="25" spans="1:2" x14ac:dyDescent="0.25">
      <c r="A25" s="291" t="s">
        <v>571</v>
      </c>
      <c r="B25" s="292">
        <v>2025</v>
      </c>
    </row>
    <row r="26" spans="1:2" x14ac:dyDescent="0.25">
      <c r="A26" s="293" t="s">
        <v>572</v>
      </c>
      <c r="B26" s="294" t="s">
        <v>164</v>
      </c>
    </row>
    <row r="27" spans="1:2" ht="28.5" x14ac:dyDescent="0.25">
      <c r="A27" s="295" t="s">
        <v>573</v>
      </c>
      <c r="B27" s="296">
        <f>'6.2. Паспорт фин осв ввод'!C24</f>
        <v>1.1671712400000001</v>
      </c>
    </row>
    <row r="28" spans="1:2" x14ac:dyDescent="0.25">
      <c r="A28" s="297" t="s">
        <v>574</v>
      </c>
      <c r="B28" s="294" t="s">
        <v>575</v>
      </c>
    </row>
    <row r="29" spans="1:2" ht="28.5" x14ac:dyDescent="0.25">
      <c r="A29" s="298" t="s">
        <v>576</v>
      </c>
      <c r="B29" s="296">
        <f>'7. Паспорт отчет о закупке'!AD35/1000</f>
        <v>0</v>
      </c>
    </row>
    <row r="30" spans="1:2" ht="28.5" x14ac:dyDescent="0.25">
      <c r="A30" s="298" t="s">
        <v>577</v>
      </c>
      <c r="B30" s="296">
        <f>B32+B49+B66</f>
        <v>0</v>
      </c>
    </row>
    <row r="31" spans="1:2" x14ac:dyDescent="0.25">
      <c r="A31" s="297" t="s">
        <v>578</v>
      </c>
      <c r="B31" s="299"/>
    </row>
    <row r="32" spans="1:2" ht="28.5" x14ac:dyDescent="0.25">
      <c r="A32" s="298" t="s">
        <v>579</v>
      </c>
      <c r="B32" s="296">
        <f>SUMIF(C33:C48,10,B33:B48)</f>
        <v>0</v>
      </c>
    </row>
    <row r="33" spans="1:3" x14ac:dyDescent="0.25">
      <c r="A33" s="300" t="s">
        <v>580</v>
      </c>
      <c r="B33" s="301"/>
      <c r="C33" s="213">
        <v>10</v>
      </c>
    </row>
    <row r="34" spans="1:3" x14ac:dyDescent="0.25">
      <c r="A34" s="297" t="s">
        <v>581</v>
      </c>
      <c r="B34" s="302">
        <f>B33/$B$27</f>
        <v>0</v>
      </c>
    </row>
    <row r="35" spans="1:3" x14ac:dyDescent="0.25">
      <c r="A35" s="297" t="s">
        <v>582</v>
      </c>
      <c r="B35" s="296"/>
      <c r="C35" s="213">
        <v>1</v>
      </c>
    </row>
    <row r="36" spans="1:3" x14ac:dyDescent="0.25">
      <c r="A36" s="297" t="s">
        <v>583</v>
      </c>
      <c r="B36" s="296"/>
      <c r="C36" s="213">
        <v>2</v>
      </c>
    </row>
    <row r="37" spans="1:3" x14ac:dyDescent="0.25">
      <c r="A37" s="300" t="s">
        <v>580</v>
      </c>
      <c r="B37" s="301"/>
      <c r="C37" s="213">
        <v>10</v>
      </c>
    </row>
    <row r="38" spans="1:3" x14ac:dyDescent="0.25">
      <c r="A38" s="297" t="s">
        <v>581</v>
      </c>
      <c r="B38" s="302">
        <f>B37/$B$27</f>
        <v>0</v>
      </c>
    </row>
    <row r="39" spans="1:3" x14ac:dyDescent="0.25">
      <c r="A39" s="297" t="s">
        <v>582</v>
      </c>
      <c r="B39" s="296"/>
      <c r="C39" s="213">
        <v>1</v>
      </c>
    </row>
    <row r="40" spans="1:3" x14ac:dyDescent="0.25">
      <c r="A40" s="297" t="s">
        <v>583</v>
      </c>
      <c r="B40" s="296"/>
      <c r="C40" s="213">
        <v>2</v>
      </c>
    </row>
    <row r="41" spans="1:3" x14ac:dyDescent="0.25">
      <c r="A41" s="300" t="s">
        <v>580</v>
      </c>
      <c r="B41" s="301"/>
      <c r="C41" s="213">
        <v>10</v>
      </c>
    </row>
    <row r="42" spans="1:3" x14ac:dyDescent="0.25">
      <c r="A42" s="297" t="s">
        <v>581</v>
      </c>
      <c r="B42" s="302">
        <f>B41/$B$27</f>
        <v>0</v>
      </c>
    </row>
    <row r="43" spans="1:3" x14ac:dyDescent="0.25">
      <c r="A43" s="297" t="s">
        <v>582</v>
      </c>
      <c r="B43" s="296"/>
      <c r="C43" s="213">
        <v>1</v>
      </c>
    </row>
    <row r="44" spans="1:3" x14ac:dyDescent="0.25">
      <c r="A44" s="297" t="s">
        <v>583</v>
      </c>
      <c r="B44" s="296"/>
      <c r="C44" s="213">
        <v>2</v>
      </c>
    </row>
    <row r="45" spans="1:3" x14ac:dyDescent="0.25">
      <c r="A45" s="300" t="s">
        <v>580</v>
      </c>
      <c r="B45" s="301"/>
      <c r="C45" s="213">
        <v>10</v>
      </c>
    </row>
    <row r="46" spans="1:3" x14ac:dyDescent="0.25">
      <c r="A46" s="297" t="s">
        <v>581</v>
      </c>
      <c r="B46" s="302">
        <f>B45/$B$27</f>
        <v>0</v>
      </c>
    </row>
    <row r="47" spans="1:3" x14ac:dyDescent="0.25">
      <c r="A47" s="297" t="s">
        <v>582</v>
      </c>
      <c r="B47" s="296"/>
      <c r="C47" s="213">
        <v>1</v>
      </c>
    </row>
    <row r="48" spans="1:3" x14ac:dyDescent="0.25">
      <c r="A48" s="297" t="s">
        <v>583</v>
      </c>
      <c r="B48" s="296"/>
      <c r="C48" s="213">
        <v>2</v>
      </c>
    </row>
    <row r="49" spans="1:3" ht="28.5" x14ac:dyDescent="0.25">
      <c r="A49" s="298" t="s">
        <v>584</v>
      </c>
      <c r="B49" s="296">
        <f>SUMIF(C50:C65,20,B50:B65)</f>
        <v>0</v>
      </c>
    </row>
    <row r="50" spans="1:3" x14ac:dyDescent="0.25">
      <c r="A50" s="300" t="s">
        <v>580</v>
      </c>
      <c r="B50" s="301"/>
      <c r="C50" s="213">
        <v>20</v>
      </c>
    </row>
    <row r="51" spans="1:3" x14ac:dyDescent="0.25">
      <c r="A51" s="297" t="s">
        <v>581</v>
      </c>
      <c r="B51" s="302">
        <f>B50/$B$27</f>
        <v>0</v>
      </c>
    </row>
    <row r="52" spans="1:3" x14ac:dyDescent="0.25">
      <c r="A52" s="297" t="s">
        <v>582</v>
      </c>
      <c r="B52" s="296"/>
      <c r="C52" s="213">
        <v>1</v>
      </c>
    </row>
    <row r="53" spans="1:3" x14ac:dyDescent="0.25">
      <c r="A53" s="297" t="s">
        <v>583</v>
      </c>
      <c r="B53" s="296"/>
      <c r="C53" s="213">
        <v>2</v>
      </c>
    </row>
    <row r="54" spans="1:3" x14ac:dyDescent="0.25">
      <c r="A54" s="300" t="s">
        <v>580</v>
      </c>
      <c r="B54" s="301"/>
      <c r="C54" s="213">
        <v>20</v>
      </c>
    </row>
    <row r="55" spans="1:3" x14ac:dyDescent="0.25">
      <c r="A55" s="297" t="s">
        <v>581</v>
      </c>
      <c r="B55" s="302">
        <f>B54/$B$27</f>
        <v>0</v>
      </c>
    </row>
    <row r="56" spans="1:3" x14ac:dyDescent="0.25">
      <c r="A56" s="297" t="s">
        <v>582</v>
      </c>
      <c r="B56" s="296"/>
      <c r="C56" s="213">
        <v>1</v>
      </c>
    </row>
    <row r="57" spans="1:3" x14ac:dyDescent="0.25">
      <c r="A57" s="297" t="s">
        <v>583</v>
      </c>
      <c r="B57" s="296"/>
      <c r="C57" s="213">
        <v>2</v>
      </c>
    </row>
    <row r="58" spans="1:3" x14ac:dyDescent="0.25">
      <c r="A58" s="300" t="s">
        <v>580</v>
      </c>
      <c r="B58" s="301"/>
      <c r="C58" s="213">
        <v>20</v>
      </c>
    </row>
    <row r="59" spans="1:3" x14ac:dyDescent="0.25">
      <c r="A59" s="297" t="s">
        <v>581</v>
      </c>
      <c r="B59" s="302">
        <f>B58/$B$27</f>
        <v>0</v>
      </c>
    </row>
    <row r="60" spans="1:3" x14ac:dyDescent="0.25">
      <c r="A60" s="297" t="s">
        <v>582</v>
      </c>
      <c r="B60" s="296"/>
      <c r="C60" s="213">
        <v>1</v>
      </c>
    </row>
    <row r="61" spans="1:3" x14ac:dyDescent="0.25">
      <c r="A61" s="297" t="s">
        <v>583</v>
      </c>
      <c r="B61" s="296"/>
      <c r="C61" s="213">
        <v>2</v>
      </c>
    </row>
    <row r="62" spans="1:3" x14ac:dyDescent="0.25">
      <c r="A62" s="300" t="s">
        <v>580</v>
      </c>
      <c r="B62" s="301"/>
      <c r="C62" s="213">
        <v>20</v>
      </c>
    </row>
    <row r="63" spans="1:3" x14ac:dyDescent="0.25">
      <c r="A63" s="297" t="s">
        <v>581</v>
      </c>
      <c r="B63" s="302">
        <f>B62/$B$27</f>
        <v>0</v>
      </c>
    </row>
    <row r="64" spans="1:3" x14ac:dyDescent="0.25">
      <c r="A64" s="297" t="s">
        <v>582</v>
      </c>
      <c r="B64" s="296"/>
      <c r="C64" s="213">
        <v>1</v>
      </c>
    </row>
    <row r="65" spans="1:3" x14ac:dyDescent="0.25">
      <c r="A65" s="297" t="s">
        <v>583</v>
      </c>
      <c r="B65" s="296"/>
      <c r="C65" s="213">
        <v>2</v>
      </c>
    </row>
    <row r="66" spans="1:3" ht="28.5" x14ac:dyDescent="0.25">
      <c r="A66" s="298" t="s">
        <v>585</v>
      </c>
      <c r="B66" s="296">
        <f>SUMIF(C67:C82,30,B67:B82)</f>
        <v>0</v>
      </c>
    </row>
    <row r="67" spans="1:3" x14ac:dyDescent="0.25">
      <c r="A67" s="300" t="s">
        <v>580</v>
      </c>
      <c r="B67" s="301"/>
      <c r="C67" s="213">
        <v>30</v>
      </c>
    </row>
    <row r="68" spans="1:3" x14ac:dyDescent="0.25">
      <c r="A68" s="297" t="s">
        <v>581</v>
      </c>
      <c r="B68" s="302">
        <f>B67/$B$27</f>
        <v>0</v>
      </c>
    </row>
    <row r="69" spans="1:3" x14ac:dyDescent="0.25">
      <c r="A69" s="297" t="s">
        <v>582</v>
      </c>
      <c r="B69" s="296"/>
      <c r="C69" s="213">
        <v>1</v>
      </c>
    </row>
    <row r="70" spans="1:3" x14ac:dyDescent="0.25">
      <c r="A70" s="297" t="s">
        <v>583</v>
      </c>
      <c r="B70" s="296"/>
      <c r="C70" s="213">
        <v>2</v>
      </c>
    </row>
    <row r="71" spans="1:3" x14ac:dyDescent="0.25">
      <c r="A71" s="300" t="s">
        <v>580</v>
      </c>
      <c r="B71" s="301"/>
      <c r="C71" s="213">
        <v>30</v>
      </c>
    </row>
    <row r="72" spans="1:3" x14ac:dyDescent="0.25">
      <c r="A72" s="297" t="s">
        <v>581</v>
      </c>
      <c r="B72" s="302">
        <f>B71/$B$27</f>
        <v>0</v>
      </c>
    </row>
    <row r="73" spans="1:3" x14ac:dyDescent="0.25">
      <c r="A73" s="297" t="s">
        <v>582</v>
      </c>
      <c r="B73" s="296"/>
      <c r="C73" s="213">
        <v>1</v>
      </c>
    </row>
    <row r="74" spans="1:3" x14ac:dyDescent="0.25">
      <c r="A74" s="297" t="s">
        <v>583</v>
      </c>
      <c r="B74" s="296"/>
      <c r="C74" s="213">
        <v>2</v>
      </c>
    </row>
    <row r="75" spans="1:3" x14ac:dyDescent="0.25">
      <c r="A75" s="300" t="s">
        <v>580</v>
      </c>
      <c r="B75" s="301"/>
      <c r="C75" s="213">
        <v>30</v>
      </c>
    </row>
    <row r="76" spans="1:3" x14ac:dyDescent="0.25">
      <c r="A76" s="297" t="s">
        <v>581</v>
      </c>
      <c r="B76" s="302">
        <f>B75/$B$27</f>
        <v>0</v>
      </c>
    </row>
    <row r="77" spans="1:3" x14ac:dyDescent="0.25">
      <c r="A77" s="297" t="s">
        <v>582</v>
      </c>
      <c r="B77" s="296"/>
      <c r="C77" s="213">
        <v>1</v>
      </c>
    </row>
    <row r="78" spans="1:3" x14ac:dyDescent="0.25">
      <c r="A78" s="297" t="s">
        <v>583</v>
      </c>
      <c r="B78" s="296"/>
      <c r="C78" s="213">
        <v>2</v>
      </c>
    </row>
    <row r="79" spans="1:3" x14ac:dyDescent="0.25">
      <c r="A79" s="300" t="s">
        <v>580</v>
      </c>
      <c r="B79" s="301"/>
      <c r="C79" s="213">
        <v>30</v>
      </c>
    </row>
    <row r="80" spans="1:3" x14ac:dyDescent="0.25">
      <c r="A80" s="297" t="s">
        <v>581</v>
      </c>
      <c r="B80" s="302">
        <f>B79/$B$27</f>
        <v>0</v>
      </c>
    </row>
    <row r="81" spans="1:3" x14ac:dyDescent="0.25">
      <c r="A81" s="297" t="s">
        <v>582</v>
      </c>
      <c r="B81" s="296"/>
      <c r="C81" s="213">
        <v>1</v>
      </c>
    </row>
    <row r="82" spans="1:3" x14ac:dyDescent="0.25">
      <c r="A82" s="297" t="s">
        <v>583</v>
      </c>
      <c r="B82" s="296"/>
      <c r="C82" s="213">
        <v>2</v>
      </c>
    </row>
    <row r="83" spans="1:3" ht="28.5" x14ac:dyDescent="0.25">
      <c r="A83" s="303" t="s">
        <v>586</v>
      </c>
      <c r="B83" s="304">
        <f>B30/B27</f>
        <v>0</v>
      </c>
    </row>
    <row r="84" spans="1:3" x14ac:dyDescent="0.25">
      <c r="A84" s="305" t="s">
        <v>578</v>
      </c>
      <c r="B84" s="306"/>
    </row>
    <row r="85" spans="1:3" x14ac:dyDescent="0.25">
      <c r="A85" s="305" t="s">
        <v>587</v>
      </c>
      <c r="B85" s="304">
        <f>B34-B87</f>
        <v>-0.1362092163957021</v>
      </c>
    </row>
    <row r="86" spans="1:3" x14ac:dyDescent="0.25">
      <c r="A86" s="305" t="s">
        <v>588</v>
      </c>
      <c r="B86" s="304">
        <f>B49/B27</f>
        <v>0</v>
      </c>
    </row>
    <row r="87" spans="1:3" x14ac:dyDescent="0.25">
      <c r="A87" s="305" t="s">
        <v>589</v>
      </c>
      <c r="B87" s="304">
        <f>'6.2. Паспорт фин осв ввод'!C31*1.2/B27</f>
        <v>0.1362092163957021</v>
      </c>
    </row>
    <row r="88" spans="1:3" s="307" customFormat="1" ht="34.5" customHeight="1" x14ac:dyDescent="0.25">
      <c r="A88" s="308" t="s">
        <v>590</v>
      </c>
      <c r="B88" s="309">
        <f>SUMIF(C89:C96, 40,B89:B96)</f>
        <v>0</v>
      </c>
      <c r="C88" s="310"/>
    </row>
    <row r="89" spans="1:3" ht="30" x14ac:dyDescent="0.25">
      <c r="A89" s="311" t="s">
        <v>591</v>
      </c>
      <c r="B89" s="312"/>
      <c r="C89" s="313">
        <v>40</v>
      </c>
    </row>
    <row r="90" spans="1:3" x14ac:dyDescent="0.25">
      <c r="A90" s="297" t="s">
        <v>581</v>
      </c>
      <c r="B90" s="302">
        <f t="shared" ref="B90:B94" si="0">B89/$B$27</f>
        <v>0</v>
      </c>
    </row>
    <row r="91" spans="1:3" x14ac:dyDescent="0.25">
      <c r="A91" s="297" t="s">
        <v>582</v>
      </c>
      <c r="B91" s="296"/>
      <c r="C91" s="213">
        <v>1</v>
      </c>
    </row>
    <row r="92" spans="1:3" x14ac:dyDescent="0.25">
      <c r="A92" s="297" t="s">
        <v>583</v>
      </c>
      <c r="B92" s="296"/>
      <c r="C92" s="213">
        <v>2</v>
      </c>
    </row>
    <row r="93" spans="1:3" x14ac:dyDescent="0.25">
      <c r="A93" s="300" t="s">
        <v>580</v>
      </c>
      <c r="B93" s="301"/>
      <c r="C93" s="313">
        <v>40</v>
      </c>
    </row>
    <row r="94" spans="1:3" x14ac:dyDescent="0.25">
      <c r="A94" s="297" t="s">
        <v>581</v>
      </c>
      <c r="B94" s="302">
        <f t="shared" si="0"/>
        <v>0</v>
      </c>
    </row>
    <row r="95" spans="1:3" x14ac:dyDescent="0.25">
      <c r="A95" s="297" t="s">
        <v>582</v>
      </c>
      <c r="B95" s="296"/>
      <c r="C95" s="213">
        <v>1</v>
      </c>
    </row>
    <row r="96" spans="1:3" x14ac:dyDescent="0.25">
      <c r="A96" s="297" t="s">
        <v>583</v>
      </c>
      <c r="B96" s="296"/>
      <c r="C96" s="213">
        <v>2</v>
      </c>
    </row>
    <row r="97" spans="1:6" x14ac:dyDescent="0.25">
      <c r="A97" s="291" t="s">
        <v>592</v>
      </c>
      <c r="B97" s="314">
        <f>B98/$B$27</f>
        <v>0</v>
      </c>
    </row>
    <row r="98" spans="1:6" x14ac:dyDescent="0.25">
      <c r="A98" s="291" t="s">
        <v>593</v>
      </c>
      <c r="B98" s="315">
        <f>SUMIF(C33:C96, 1,B33:B96)</f>
        <v>0</v>
      </c>
    </row>
    <row r="99" spans="1:6" x14ac:dyDescent="0.25">
      <c r="A99" s="291" t="s">
        <v>594</v>
      </c>
      <c r="B99" s="314">
        <f>B100/$B$27</f>
        <v>0</v>
      </c>
    </row>
    <row r="100" spans="1:6" x14ac:dyDescent="0.25">
      <c r="A100" s="293" t="s">
        <v>595</v>
      </c>
      <c r="B100" s="315">
        <f>SUMIF(C33:C96, 2,B33:B96)</f>
        <v>0</v>
      </c>
      <c r="F100" s="316"/>
    </row>
    <row r="101" spans="1:6" ht="15.75" customHeight="1" x14ac:dyDescent="0.25">
      <c r="A101" s="303" t="s">
        <v>596</v>
      </c>
      <c r="B101" s="305" t="s">
        <v>597</v>
      </c>
    </row>
    <row r="102" spans="1:6" x14ac:dyDescent="0.25">
      <c r="A102" s="317" t="s">
        <v>598</v>
      </c>
      <c r="B102" s="317" t="s">
        <v>564</v>
      </c>
    </row>
    <row r="103" spans="1:6" x14ac:dyDescent="0.25">
      <c r="A103" s="317" t="s">
        <v>599</v>
      </c>
      <c r="B103" s="317"/>
    </row>
    <row r="104" spans="1:6" x14ac:dyDescent="0.25">
      <c r="A104" s="317" t="s">
        <v>600</v>
      </c>
      <c r="B104" s="317"/>
    </row>
    <row r="105" spans="1:6" x14ac:dyDescent="0.25">
      <c r="A105" s="317" t="s">
        <v>601</v>
      </c>
      <c r="B105" s="317"/>
    </row>
    <row r="106" spans="1:6" x14ac:dyDescent="0.25">
      <c r="A106" s="318" t="s">
        <v>602</v>
      </c>
      <c r="B106" s="318"/>
    </row>
    <row r="107" spans="1:6" ht="30" x14ac:dyDescent="0.25">
      <c r="A107" s="305" t="s">
        <v>603</v>
      </c>
      <c r="B107" s="319" t="s">
        <v>22</v>
      </c>
    </row>
    <row r="108" spans="1:6" ht="28.5" x14ac:dyDescent="0.25">
      <c r="A108" s="291" t="s">
        <v>604</v>
      </c>
      <c r="B108" s="320">
        <v>7</v>
      </c>
    </row>
    <row r="109" spans="1:6" x14ac:dyDescent="0.25">
      <c r="A109" s="305" t="s">
        <v>578</v>
      </c>
      <c r="B109" s="321"/>
    </row>
    <row r="110" spans="1:6" x14ac:dyDescent="0.25">
      <c r="A110" s="305" t="s">
        <v>605</v>
      </c>
      <c r="B110" s="320">
        <v>4</v>
      </c>
    </row>
    <row r="111" spans="1:6" x14ac:dyDescent="0.25">
      <c r="A111" s="305" t="s">
        <v>606</v>
      </c>
      <c r="B111" s="321">
        <v>3</v>
      </c>
    </row>
    <row r="112" spans="1:6" x14ac:dyDescent="0.25">
      <c r="A112" s="322" t="s">
        <v>607</v>
      </c>
      <c r="B112" s="323" t="s">
        <v>608</v>
      </c>
    </row>
    <row r="113" spans="1:2" x14ac:dyDescent="0.25">
      <c r="A113" s="291" t="s">
        <v>609</v>
      </c>
      <c r="B113" s="324"/>
    </row>
    <row r="114" spans="1:2" x14ac:dyDescent="0.25">
      <c r="A114" s="317" t="s">
        <v>610</v>
      </c>
      <c r="B114" s="325" t="str">
        <f>'6.1. Паспорт сетевой график'!H43</f>
        <v>не требуется</v>
      </c>
    </row>
    <row r="115" spans="1:2" x14ac:dyDescent="0.25">
      <c r="A115" s="317" t="s">
        <v>611</v>
      </c>
      <c r="B115" s="326" t="s">
        <v>22</v>
      </c>
    </row>
    <row r="116" spans="1:2" x14ac:dyDescent="0.25">
      <c r="A116" s="317" t="s">
        <v>612</v>
      </c>
      <c r="B116" s="326" t="s">
        <v>22</v>
      </c>
    </row>
    <row r="117" spans="1:2" ht="28.5" x14ac:dyDescent="0.25">
      <c r="A117" s="327" t="s">
        <v>613</v>
      </c>
      <c r="B117" s="328" t="s">
        <v>22</v>
      </c>
    </row>
    <row r="118" spans="1:2" ht="28.5" customHeight="1" x14ac:dyDescent="0.25">
      <c r="A118" s="303" t="s">
        <v>614</v>
      </c>
      <c r="B118" s="499" t="s">
        <v>22</v>
      </c>
    </row>
    <row r="119" spans="1:2" x14ac:dyDescent="0.25">
      <c r="A119" s="317" t="s">
        <v>615</v>
      </c>
      <c r="B119" s="500"/>
    </row>
    <row r="120" spans="1:2" x14ac:dyDescent="0.25">
      <c r="A120" s="317" t="s">
        <v>616</v>
      </c>
      <c r="B120" s="500"/>
    </row>
    <row r="121" spans="1:2" x14ac:dyDescent="0.25">
      <c r="A121" s="317" t="s">
        <v>617</v>
      </c>
      <c r="B121" s="500"/>
    </row>
    <row r="122" spans="1:2" x14ac:dyDescent="0.25">
      <c r="A122" s="317" t="s">
        <v>618</v>
      </c>
      <c r="B122" s="500"/>
    </row>
    <row r="123" spans="1:2" x14ac:dyDescent="0.25">
      <c r="A123" s="329" t="s">
        <v>619</v>
      </c>
      <c r="B123" s="501"/>
    </row>
    <row r="126" spans="1:2" x14ac:dyDescent="0.25">
      <c r="A126" s="330"/>
      <c r="B126" s="331"/>
    </row>
    <row r="127" spans="1:2" x14ac:dyDescent="0.25">
      <c r="B127" s="332"/>
    </row>
    <row r="128" spans="1:2" x14ac:dyDescent="0.25">
      <c r="B128" s="33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2026-02-05T06:50:54Z</dcterms:modified>
</cp:coreProperties>
</file>